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На сайт, в прокуратуру\О внесении изменений в решение Совета депутатов МО «Кабанский район» «О бюджете МО «Кабанский район»\"/>
    </mc:Choice>
  </mc:AlternateContent>
  <xr:revisionPtr revIDLastSave="0" documentId="13_ncr:1_{03D3ABF1-8AAD-449B-8493-F7879C104865}" xr6:coauthVersionLast="45" xr6:coauthVersionMax="45" xr10:uidLastSave="{00000000-0000-0000-0000-000000000000}"/>
  <bookViews>
    <workbookView xWindow="-120" yWindow="-120" windowWidth="29040" windowHeight="15840" tabRatio="399" xr2:uid="{00000000-000D-0000-FFFF-FFFF00000000}"/>
  </bookViews>
  <sheets>
    <sheet name="Лист1" sheetId="1" r:id="rId1"/>
  </sheets>
  <definedNames>
    <definedName name="_xlnm._FilterDatabase" localSheetId="0" hidden="1">Лист1!$A$18:$II$133</definedName>
    <definedName name="_xlnm.Print_Area" localSheetId="0">Лист1!$A$1:$O$133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9" i="1" l="1"/>
  <c r="N126" i="1"/>
  <c r="N124" i="1"/>
  <c r="N123" i="1"/>
  <c r="N121" i="1"/>
  <c r="N119" i="1"/>
  <c r="N116" i="1"/>
  <c r="N114" i="1"/>
  <c r="N112" i="1"/>
  <c r="N109" i="1" s="1"/>
  <c r="N110" i="1"/>
  <c r="N107" i="1"/>
  <c r="N105" i="1"/>
  <c r="N103" i="1"/>
  <c r="N93" i="1"/>
  <c r="N91" i="1"/>
  <c r="N77" i="1"/>
  <c r="N76" i="1" s="1"/>
  <c r="N69" i="1"/>
  <c r="N66" i="1"/>
  <c r="N61" i="1"/>
  <c r="N49" i="1"/>
  <c r="N41" i="1"/>
  <c r="N30" i="1"/>
  <c r="N25" i="1"/>
  <c r="N24" i="1"/>
  <c r="N21" i="1"/>
  <c r="N20" i="1" l="1"/>
  <c r="N19" i="1" s="1"/>
  <c r="J126" i="1"/>
  <c r="L126" i="1"/>
  <c r="E126" i="1"/>
  <c r="D126" i="1"/>
  <c r="G127" i="1"/>
  <c r="G74" i="1"/>
  <c r="I74" i="1" s="1"/>
  <c r="K74" i="1"/>
  <c r="M74" i="1" s="1"/>
  <c r="O74" i="1" s="1"/>
  <c r="L129" i="1"/>
  <c r="L124" i="1"/>
  <c r="L123" i="1"/>
  <c r="L121" i="1"/>
  <c r="L119" i="1"/>
  <c r="L116" i="1"/>
  <c r="L114" i="1"/>
  <c r="L112" i="1"/>
  <c r="L109" i="1" s="1"/>
  <c r="L110" i="1"/>
  <c r="L107" i="1"/>
  <c r="L105" i="1"/>
  <c r="L103" i="1"/>
  <c r="L93" i="1"/>
  <c r="L91" i="1"/>
  <c r="L77" i="1"/>
  <c r="G75" i="1"/>
  <c r="I75" i="1" s="1"/>
  <c r="K75" i="1" s="1"/>
  <c r="M75" i="1" s="1"/>
  <c r="O75" i="1" s="1"/>
  <c r="G73" i="1"/>
  <c r="I73" i="1" s="1"/>
  <c r="K73" i="1" s="1"/>
  <c r="M73" i="1" s="1"/>
  <c r="O73" i="1" s="1"/>
  <c r="L69" i="1"/>
  <c r="G68" i="1"/>
  <c r="I68" i="1"/>
  <c r="K68" i="1" s="1"/>
  <c r="M68" i="1" s="1"/>
  <c r="O68" i="1" s="1"/>
  <c r="G67" i="1"/>
  <c r="I67" i="1"/>
  <c r="K67" i="1" s="1"/>
  <c r="L66" i="1"/>
  <c r="G65" i="1"/>
  <c r="I65" i="1" s="1"/>
  <c r="K65" i="1" s="1"/>
  <c r="M65" i="1" s="1"/>
  <c r="O65" i="1" s="1"/>
  <c r="G64" i="1"/>
  <c r="I64" i="1"/>
  <c r="K64" i="1" s="1"/>
  <c r="M64" i="1"/>
  <c r="O64" i="1" s="1"/>
  <c r="G63" i="1"/>
  <c r="I63" i="1"/>
  <c r="G62" i="1"/>
  <c r="I62" i="1"/>
  <c r="K62" i="1" s="1"/>
  <c r="M62" i="1" s="1"/>
  <c r="O62" i="1" s="1"/>
  <c r="L61" i="1"/>
  <c r="G60" i="1"/>
  <c r="I60" i="1"/>
  <c r="K60" i="1" s="1"/>
  <c r="M60" i="1" s="1"/>
  <c r="O60" i="1" s="1"/>
  <c r="G59" i="1"/>
  <c r="I59" i="1" s="1"/>
  <c r="K59" i="1" s="1"/>
  <c r="M59" i="1" s="1"/>
  <c r="O59" i="1" s="1"/>
  <c r="G58" i="1"/>
  <c r="I58" i="1"/>
  <c r="K58" i="1" s="1"/>
  <c r="M58" i="1" s="1"/>
  <c r="O58" i="1" s="1"/>
  <c r="G57" i="1"/>
  <c r="I57" i="1"/>
  <c r="K57" i="1" s="1"/>
  <c r="M57" i="1"/>
  <c r="O57" i="1" s="1"/>
  <c r="G56" i="1"/>
  <c r="I56" i="1" s="1"/>
  <c r="K56" i="1" s="1"/>
  <c r="M56" i="1" s="1"/>
  <c r="O56" i="1" s="1"/>
  <c r="I54" i="1"/>
  <c r="K54" i="1"/>
  <c r="M54" i="1" s="1"/>
  <c r="O54" i="1" s="1"/>
  <c r="I53" i="1"/>
  <c r="K53" i="1" s="1"/>
  <c r="M53" i="1" s="1"/>
  <c r="O53" i="1" s="1"/>
  <c r="G52" i="1"/>
  <c r="I52" i="1"/>
  <c r="K52" i="1" s="1"/>
  <c r="M52" i="1"/>
  <c r="O52" i="1" s="1"/>
  <c r="G51" i="1"/>
  <c r="I51" i="1" s="1"/>
  <c r="K51" i="1" s="1"/>
  <c r="M51" i="1" s="1"/>
  <c r="O51" i="1" s="1"/>
  <c r="G50" i="1"/>
  <c r="I50" i="1"/>
  <c r="K50" i="1" s="1"/>
  <c r="M50" i="1" s="1"/>
  <c r="O50" i="1" s="1"/>
  <c r="L49" i="1"/>
  <c r="G48" i="1"/>
  <c r="I48" i="1"/>
  <c r="K48" i="1" s="1"/>
  <c r="M48" i="1" s="1"/>
  <c r="O48" i="1" s="1"/>
  <c r="G47" i="1"/>
  <c r="I47" i="1"/>
  <c r="K47" i="1" s="1"/>
  <c r="M47" i="1" s="1"/>
  <c r="O47" i="1" s="1"/>
  <c r="G46" i="1"/>
  <c r="I46" i="1"/>
  <c r="K46" i="1" s="1"/>
  <c r="M46" i="1" s="1"/>
  <c r="O46" i="1" s="1"/>
  <c r="G45" i="1"/>
  <c r="I45" i="1" s="1"/>
  <c r="K45" i="1" s="1"/>
  <c r="M45" i="1" s="1"/>
  <c r="O45" i="1" s="1"/>
  <c r="G44" i="1"/>
  <c r="I44" i="1"/>
  <c r="K44" i="1" s="1"/>
  <c r="M44" i="1" s="1"/>
  <c r="O44" i="1" s="1"/>
  <c r="G43" i="1"/>
  <c r="I43" i="1"/>
  <c r="K43" i="1" s="1"/>
  <c r="M43" i="1"/>
  <c r="O43" i="1" s="1"/>
  <c r="G42" i="1"/>
  <c r="I42" i="1" s="1"/>
  <c r="L41" i="1"/>
  <c r="I40" i="1"/>
  <c r="K40" i="1"/>
  <c r="M40" i="1" s="1"/>
  <c r="O40" i="1" s="1"/>
  <c r="I39" i="1"/>
  <c r="K39" i="1" s="1"/>
  <c r="M39" i="1" s="1"/>
  <c r="O39" i="1" s="1"/>
  <c r="G38" i="1"/>
  <c r="I38" i="1"/>
  <c r="K38" i="1" s="1"/>
  <c r="M38" i="1"/>
  <c r="O38" i="1" s="1"/>
  <c r="G37" i="1"/>
  <c r="I37" i="1"/>
  <c r="K37" i="1" s="1"/>
  <c r="M37" i="1" s="1"/>
  <c r="O37" i="1" s="1"/>
  <c r="G36" i="1"/>
  <c r="I36" i="1"/>
  <c r="K36" i="1" s="1"/>
  <c r="M36" i="1" s="1"/>
  <c r="O36" i="1" s="1"/>
  <c r="G35" i="1"/>
  <c r="I35" i="1"/>
  <c r="K35" i="1" s="1"/>
  <c r="M35" i="1" s="1"/>
  <c r="O35" i="1" s="1"/>
  <c r="G34" i="1"/>
  <c r="I34" i="1" s="1"/>
  <c r="K34" i="1" s="1"/>
  <c r="M34" i="1" s="1"/>
  <c r="O34" i="1" s="1"/>
  <c r="G33" i="1"/>
  <c r="I33" i="1"/>
  <c r="K33" i="1" s="1"/>
  <c r="M33" i="1" s="1"/>
  <c r="O33" i="1" s="1"/>
  <c r="G32" i="1"/>
  <c r="I32" i="1"/>
  <c r="K32" i="1" s="1"/>
  <c r="M32" i="1"/>
  <c r="O32" i="1" s="1"/>
  <c r="G31" i="1"/>
  <c r="I31" i="1" s="1"/>
  <c r="L30" i="1"/>
  <c r="L25" i="1"/>
  <c r="L21" i="1"/>
  <c r="G118" i="1"/>
  <c r="I118" i="1"/>
  <c r="K118" i="1" s="1"/>
  <c r="M118" i="1"/>
  <c r="O118" i="1" s="1"/>
  <c r="J116" i="1"/>
  <c r="J109" i="1" s="1"/>
  <c r="H116" i="1"/>
  <c r="F116" i="1"/>
  <c r="E116" i="1"/>
  <c r="D116" i="1"/>
  <c r="G23" i="1"/>
  <c r="I23" i="1" s="1"/>
  <c r="K23" i="1" s="1"/>
  <c r="M23" i="1" s="1"/>
  <c r="O23" i="1" s="1"/>
  <c r="J21" i="1"/>
  <c r="H21" i="1"/>
  <c r="F21" i="1"/>
  <c r="E21" i="1"/>
  <c r="D21" i="1"/>
  <c r="J129" i="1"/>
  <c r="J124" i="1"/>
  <c r="J123" i="1" s="1"/>
  <c r="J121" i="1"/>
  <c r="J119" i="1"/>
  <c r="J114" i="1"/>
  <c r="J112" i="1"/>
  <c r="J110" i="1"/>
  <c r="J107" i="1"/>
  <c r="J105" i="1"/>
  <c r="J103" i="1"/>
  <c r="J93" i="1"/>
  <c r="J91" i="1"/>
  <c r="J77" i="1"/>
  <c r="K70" i="1"/>
  <c r="M70" i="1" s="1"/>
  <c r="O70" i="1" s="1"/>
  <c r="J69" i="1"/>
  <c r="J66" i="1"/>
  <c r="J61" i="1"/>
  <c r="J49" i="1"/>
  <c r="J41" i="1"/>
  <c r="J30" i="1"/>
  <c r="J25" i="1"/>
  <c r="J24" i="1"/>
  <c r="E49" i="1"/>
  <c r="H49" i="1"/>
  <c r="D49" i="1"/>
  <c r="I71" i="1"/>
  <c r="K71" i="1" s="1"/>
  <c r="M71" i="1" s="1"/>
  <c r="O71" i="1" s="1"/>
  <c r="I70" i="1"/>
  <c r="D69" i="1"/>
  <c r="F69" i="1"/>
  <c r="H69" i="1"/>
  <c r="E69" i="1"/>
  <c r="H141" i="1"/>
  <c r="H139" i="1"/>
  <c r="G133" i="1"/>
  <c r="I133" i="1" s="1"/>
  <c r="K133" i="1" s="1"/>
  <c r="M133" i="1" s="1"/>
  <c r="O133" i="1" s="1"/>
  <c r="F132" i="1"/>
  <c r="G132" i="1" s="1"/>
  <c r="I132" i="1" s="1"/>
  <c r="G131" i="1"/>
  <c r="I131" i="1"/>
  <c r="K131" i="1" s="1"/>
  <c r="M131" i="1" s="1"/>
  <c r="O131" i="1" s="1"/>
  <c r="F130" i="1"/>
  <c r="G130" i="1" s="1"/>
  <c r="I130" i="1" s="1"/>
  <c r="K130" i="1" s="1"/>
  <c r="H129" i="1"/>
  <c r="E129" i="1"/>
  <c r="D129" i="1"/>
  <c r="H128" i="1"/>
  <c r="H126" i="1" s="1"/>
  <c r="F128" i="1"/>
  <c r="F126" i="1" s="1"/>
  <c r="G128" i="1"/>
  <c r="G125" i="1"/>
  <c r="G124" i="1" s="1"/>
  <c r="G123" i="1" s="1"/>
  <c r="H124" i="1"/>
  <c r="F124" i="1"/>
  <c r="E124" i="1"/>
  <c r="D124" i="1"/>
  <c r="H123" i="1"/>
  <c r="F123" i="1"/>
  <c r="E123" i="1"/>
  <c r="D123" i="1"/>
  <c r="G122" i="1"/>
  <c r="H121" i="1"/>
  <c r="F121" i="1"/>
  <c r="E121" i="1"/>
  <c r="D121" i="1"/>
  <c r="G120" i="1"/>
  <c r="I120" i="1" s="1"/>
  <c r="K120" i="1" s="1"/>
  <c r="H119" i="1"/>
  <c r="F119" i="1"/>
  <c r="E119" i="1"/>
  <c r="D119" i="1"/>
  <c r="G117" i="1"/>
  <c r="G116" i="1" s="1"/>
  <c r="E115" i="1"/>
  <c r="G115" i="1" s="1"/>
  <c r="D115" i="1"/>
  <c r="H114" i="1"/>
  <c r="F114" i="1"/>
  <c r="D114" i="1"/>
  <c r="G113" i="1"/>
  <c r="H112" i="1"/>
  <c r="F112" i="1"/>
  <c r="E112" i="1"/>
  <c r="D112" i="1"/>
  <c r="G111" i="1"/>
  <c r="G110" i="1" s="1"/>
  <c r="H110" i="1"/>
  <c r="F110" i="1"/>
  <c r="E110" i="1"/>
  <c r="D110" i="1"/>
  <c r="G108" i="1"/>
  <c r="H107" i="1"/>
  <c r="F107" i="1"/>
  <c r="E107" i="1"/>
  <c r="D107" i="1"/>
  <c r="G106" i="1"/>
  <c r="I106" i="1" s="1"/>
  <c r="H105" i="1"/>
  <c r="F105" i="1"/>
  <c r="E105" i="1"/>
  <c r="D105" i="1"/>
  <c r="G104" i="1"/>
  <c r="I104" i="1" s="1"/>
  <c r="K104" i="1" s="1"/>
  <c r="H103" i="1"/>
  <c r="F103" i="1"/>
  <c r="E103" i="1"/>
  <c r="D103" i="1"/>
  <c r="G102" i="1"/>
  <c r="I102" i="1" s="1"/>
  <c r="K102" i="1" s="1"/>
  <c r="M102" i="1" s="1"/>
  <c r="O102" i="1" s="1"/>
  <c r="G101" i="1"/>
  <c r="I101" i="1"/>
  <c r="K101" i="1" s="1"/>
  <c r="M101" i="1" s="1"/>
  <c r="O101" i="1" s="1"/>
  <c r="G100" i="1"/>
  <c r="I100" i="1"/>
  <c r="K100" i="1" s="1"/>
  <c r="M100" i="1"/>
  <c r="O100" i="1" s="1"/>
  <c r="G99" i="1"/>
  <c r="I99" i="1" s="1"/>
  <c r="K99" i="1" s="1"/>
  <c r="M99" i="1" s="1"/>
  <c r="O99" i="1" s="1"/>
  <c r="G98" i="1"/>
  <c r="I98" i="1"/>
  <c r="K98" i="1" s="1"/>
  <c r="M98" i="1"/>
  <c r="O98" i="1" s="1"/>
  <c r="G97" i="1"/>
  <c r="I97" i="1"/>
  <c r="K97" i="1" s="1"/>
  <c r="M97" i="1" s="1"/>
  <c r="O97" i="1" s="1"/>
  <c r="G96" i="1"/>
  <c r="I96" i="1"/>
  <c r="K96" i="1" s="1"/>
  <c r="M96" i="1" s="1"/>
  <c r="O96" i="1" s="1"/>
  <c r="G95" i="1"/>
  <c r="I95" i="1"/>
  <c r="K95" i="1" s="1"/>
  <c r="M95" i="1" s="1"/>
  <c r="O95" i="1" s="1"/>
  <c r="G94" i="1"/>
  <c r="I94" i="1" s="1"/>
  <c r="H93" i="1"/>
  <c r="F93" i="1"/>
  <c r="E93" i="1"/>
  <c r="D93" i="1"/>
  <c r="G92" i="1"/>
  <c r="I92" i="1" s="1"/>
  <c r="H91" i="1"/>
  <c r="F91" i="1"/>
  <c r="E91" i="1"/>
  <c r="D91" i="1"/>
  <c r="G90" i="1"/>
  <c r="I90" i="1"/>
  <c r="K90" i="1" s="1"/>
  <c r="M90" i="1" s="1"/>
  <c r="O90" i="1" s="1"/>
  <c r="G89" i="1"/>
  <c r="I89" i="1" s="1"/>
  <c r="K89" i="1" s="1"/>
  <c r="M89" i="1" s="1"/>
  <c r="O89" i="1" s="1"/>
  <c r="G88" i="1"/>
  <c r="I88" i="1"/>
  <c r="K88" i="1" s="1"/>
  <c r="M88" i="1" s="1"/>
  <c r="O88" i="1" s="1"/>
  <c r="G87" i="1"/>
  <c r="I87" i="1"/>
  <c r="K87" i="1" s="1"/>
  <c r="M87" i="1"/>
  <c r="O87" i="1" s="1"/>
  <c r="G86" i="1"/>
  <c r="I86" i="1" s="1"/>
  <c r="K86" i="1" s="1"/>
  <c r="M86" i="1" s="1"/>
  <c r="O86" i="1" s="1"/>
  <c r="G85" i="1"/>
  <c r="I85" i="1"/>
  <c r="K85" i="1" s="1"/>
  <c r="M85" i="1"/>
  <c r="O85" i="1" s="1"/>
  <c r="G84" i="1"/>
  <c r="I84" i="1"/>
  <c r="K84" i="1" s="1"/>
  <c r="M84" i="1" s="1"/>
  <c r="O84" i="1" s="1"/>
  <c r="G83" i="1"/>
  <c r="I83" i="1"/>
  <c r="K83" i="1" s="1"/>
  <c r="M83" i="1" s="1"/>
  <c r="O83" i="1" s="1"/>
  <c r="G82" i="1"/>
  <c r="I82" i="1"/>
  <c r="K82" i="1" s="1"/>
  <c r="M82" i="1" s="1"/>
  <c r="O82" i="1" s="1"/>
  <c r="G81" i="1"/>
  <c r="I81" i="1" s="1"/>
  <c r="K81" i="1" s="1"/>
  <c r="M81" i="1" s="1"/>
  <c r="O81" i="1" s="1"/>
  <c r="G80" i="1"/>
  <c r="I80" i="1"/>
  <c r="K80" i="1" s="1"/>
  <c r="M80" i="1" s="1"/>
  <c r="O80" i="1" s="1"/>
  <c r="G79" i="1"/>
  <c r="I79" i="1"/>
  <c r="G78" i="1"/>
  <c r="I78" i="1" s="1"/>
  <c r="K78" i="1" s="1"/>
  <c r="M78" i="1" s="1"/>
  <c r="H77" i="1"/>
  <c r="F77" i="1"/>
  <c r="E77" i="1"/>
  <c r="D77" i="1"/>
  <c r="G72" i="1"/>
  <c r="H66" i="1"/>
  <c r="F66" i="1"/>
  <c r="E66" i="1"/>
  <c r="D66" i="1"/>
  <c r="H61" i="1"/>
  <c r="F61" i="1"/>
  <c r="E61" i="1"/>
  <c r="D61" i="1"/>
  <c r="F55" i="1"/>
  <c r="G53" i="1"/>
  <c r="H41" i="1"/>
  <c r="F41" i="1"/>
  <c r="E41" i="1"/>
  <c r="D41" i="1"/>
  <c r="H30" i="1"/>
  <c r="F30" i="1"/>
  <c r="E30" i="1"/>
  <c r="D30" i="1"/>
  <c r="G29" i="1"/>
  <c r="I29" i="1" s="1"/>
  <c r="K29" i="1" s="1"/>
  <c r="M29" i="1" s="1"/>
  <c r="O29" i="1" s="1"/>
  <c r="I28" i="1"/>
  <c r="K28" i="1" s="1"/>
  <c r="M28" i="1" s="1"/>
  <c r="O28" i="1" s="1"/>
  <c r="G27" i="1"/>
  <c r="I27" i="1"/>
  <c r="K27" i="1" s="1"/>
  <c r="M27" i="1" s="1"/>
  <c r="O27" i="1" s="1"/>
  <c r="G26" i="1"/>
  <c r="I26" i="1"/>
  <c r="H25" i="1"/>
  <c r="F25" i="1"/>
  <c r="E25" i="1"/>
  <c r="D25" i="1"/>
  <c r="G22" i="1"/>
  <c r="I22" i="1"/>
  <c r="D109" i="1"/>
  <c r="G91" i="1"/>
  <c r="G103" i="1"/>
  <c r="I108" i="1"/>
  <c r="K108" i="1" s="1"/>
  <c r="I107" i="1"/>
  <c r="G107" i="1"/>
  <c r="I113" i="1"/>
  <c r="I112" i="1" s="1"/>
  <c r="G112" i="1"/>
  <c r="I117" i="1"/>
  <c r="K117" i="1" s="1"/>
  <c r="M117" i="1" s="1"/>
  <c r="I122" i="1"/>
  <c r="K122" i="1" s="1"/>
  <c r="M122" i="1" s="1"/>
  <c r="G121" i="1"/>
  <c r="I128" i="1"/>
  <c r="K128" i="1" s="1"/>
  <c r="M128" i="1" s="1"/>
  <c r="O128" i="1" s="1"/>
  <c r="G25" i="1"/>
  <c r="G93" i="1"/>
  <c r="G105" i="1"/>
  <c r="I111" i="1"/>
  <c r="K111" i="1" s="1"/>
  <c r="M111" i="1" s="1"/>
  <c r="G119" i="1"/>
  <c r="H143" i="1"/>
  <c r="K79" i="1"/>
  <c r="M67" i="1"/>
  <c r="O67" i="1" s="1"/>
  <c r="K66" i="1"/>
  <c r="G66" i="1"/>
  <c r="M79" i="1"/>
  <c r="O79" i="1" s="1"/>
  <c r="M77" i="1" l="1"/>
  <c r="O78" i="1"/>
  <c r="O77" i="1" s="1"/>
  <c r="I93" i="1"/>
  <c r="K94" i="1"/>
  <c r="K31" i="1"/>
  <c r="I30" i="1"/>
  <c r="K42" i="1"/>
  <c r="M42" i="1" s="1"/>
  <c r="I41" i="1"/>
  <c r="G76" i="1"/>
  <c r="K106" i="1"/>
  <c r="I105" i="1"/>
  <c r="I115" i="1"/>
  <c r="G114" i="1"/>
  <c r="G109" i="1" s="1"/>
  <c r="K77" i="1"/>
  <c r="M110" i="1"/>
  <c r="O111" i="1"/>
  <c r="O110" i="1" s="1"/>
  <c r="M116" i="1"/>
  <c r="O117" i="1"/>
  <c r="O116" i="1" s="1"/>
  <c r="M66" i="1"/>
  <c r="I125" i="1"/>
  <c r="G30" i="1"/>
  <c r="G61" i="1"/>
  <c r="K116" i="1"/>
  <c r="G41" i="1"/>
  <c r="O66" i="1"/>
  <c r="G77" i="1"/>
  <c r="D24" i="1"/>
  <c r="I66" i="1"/>
  <c r="M121" i="1"/>
  <c r="O122" i="1"/>
  <c r="O121" i="1" s="1"/>
  <c r="I103" i="1"/>
  <c r="D76" i="1"/>
  <c r="H76" i="1"/>
  <c r="F109" i="1"/>
  <c r="E114" i="1"/>
  <c r="E109" i="1" s="1"/>
  <c r="I116" i="1"/>
  <c r="L76" i="1"/>
  <c r="E76" i="1"/>
  <c r="M120" i="1"/>
  <c r="K119" i="1"/>
  <c r="I91" i="1"/>
  <c r="G142" i="1" s="1"/>
  <c r="I142" i="1" s="1"/>
  <c r="K92" i="1"/>
  <c r="K132" i="1"/>
  <c r="M132" i="1" s="1"/>
  <c r="O132" i="1" s="1"/>
  <c r="I129" i="1"/>
  <c r="M130" i="1"/>
  <c r="K129" i="1"/>
  <c r="G55" i="1"/>
  <c r="F49" i="1"/>
  <c r="F24" i="1" s="1"/>
  <c r="F20" i="1" s="1"/>
  <c r="E24" i="1"/>
  <c r="H24" i="1"/>
  <c r="M104" i="1"/>
  <c r="K103" i="1"/>
  <c r="M108" i="1"/>
  <c r="K107" i="1"/>
  <c r="K110" i="1"/>
  <c r="K113" i="1"/>
  <c r="K41" i="1"/>
  <c r="I77" i="1"/>
  <c r="I119" i="1"/>
  <c r="I110" i="1"/>
  <c r="I121" i="1"/>
  <c r="F129" i="1"/>
  <c r="I21" i="1"/>
  <c r="K22" i="1"/>
  <c r="I25" i="1"/>
  <c r="I72" i="1"/>
  <c r="G69" i="1"/>
  <c r="F76" i="1"/>
  <c r="H109" i="1"/>
  <c r="G129" i="1"/>
  <c r="K26" i="1"/>
  <c r="J76" i="1"/>
  <c r="J20" i="1" s="1"/>
  <c r="J19" i="1" s="1"/>
  <c r="K121" i="1"/>
  <c r="K63" i="1"/>
  <c r="I61" i="1"/>
  <c r="L24" i="1"/>
  <c r="L20" i="1" s="1"/>
  <c r="L19" i="1" s="1"/>
  <c r="G21" i="1"/>
  <c r="G126" i="1"/>
  <c r="I127" i="1"/>
  <c r="M107" i="1" l="1"/>
  <c r="O108" i="1"/>
  <c r="O107" i="1" s="1"/>
  <c r="E20" i="1"/>
  <c r="E19" i="1" s="1"/>
  <c r="K125" i="1"/>
  <c r="I124" i="1"/>
  <c r="I123" i="1" s="1"/>
  <c r="M106" i="1"/>
  <c r="K105" i="1"/>
  <c r="M94" i="1"/>
  <c r="K93" i="1"/>
  <c r="M129" i="1"/>
  <c r="O130" i="1"/>
  <c r="O129" i="1" s="1"/>
  <c r="D20" i="1"/>
  <c r="D19" i="1" s="1"/>
  <c r="K115" i="1"/>
  <c r="I114" i="1"/>
  <c r="O42" i="1"/>
  <c r="O41" i="1" s="1"/>
  <c r="M41" i="1"/>
  <c r="G141" i="1"/>
  <c r="I141" i="1" s="1"/>
  <c r="G140" i="1"/>
  <c r="I140" i="1" s="1"/>
  <c r="M103" i="1"/>
  <c r="O104" i="1"/>
  <c r="O103" i="1" s="1"/>
  <c r="I76" i="1"/>
  <c r="H20" i="1"/>
  <c r="H19" i="1" s="1"/>
  <c r="M119" i="1"/>
  <c r="O120" i="1"/>
  <c r="O119" i="1" s="1"/>
  <c r="M31" i="1"/>
  <c r="K30" i="1"/>
  <c r="M63" i="1"/>
  <c r="K61" i="1"/>
  <c r="M26" i="1"/>
  <c r="K25" i="1"/>
  <c r="M113" i="1"/>
  <c r="K112" i="1"/>
  <c r="F19" i="1"/>
  <c r="M92" i="1"/>
  <c r="K91" i="1"/>
  <c r="I109" i="1"/>
  <c r="I126" i="1"/>
  <c r="K127" i="1"/>
  <c r="K72" i="1"/>
  <c r="I69" i="1"/>
  <c r="M22" i="1"/>
  <c r="K21" i="1"/>
  <c r="G136" i="1"/>
  <c r="I55" i="1"/>
  <c r="G49" i="1"/>
  <c r="G24" i="1" s="1"/>
  <c r="G20" i="1" s="1"/>
  <c r="G19" i="1" s="1"/>
  <c r="K109" i="1" l="1"/>
  <c r="M25" i="1"/>
  <c r="O26" i="1"/>
  <c r="O25" i="1" s="1"/>
  <c r="M30" i="1"/>
  <c r="O31" i="1"/>
  <c r="O30" i="1" s="1"/>
  <c r="M115" i="1"/>
  <c r="K114" i="1"/>
  <c r="K76" i="1"/>
  <c r="M112" i="1"/>
  <c r="O113" i="1"/>
  <c r="O112" i="1" s="1"/>
  <c r="O94" i="1"/>
  <c r="O93" i="1" s="1"/>
  <c r="M93" i="1"/>
  <c r="M76" i="1" s="1"/>
  <c r="M125" i="1"/>
  <c r="K124" i="1"/>
  <c r="K123" i="1" s="1"/>
  <c r="M91" i="1"/>
  <c r="O92" i="1"/>
  <c r="O91" i="1" s="1"/>
  <c r="O76" i="1" s="1"/>
  <c r="G139" i="1"/>
  <c r="I139" i="1" s="1"/>
  <c r="M61" i="1"/>
  <c r="O63" i="1"/>
  <c r="O61" i="1" s="1"/>
  <c r="M21" i="1"/>
  <c r="O22" i="1"/>
  <c r="O21" i="1" s="1"/>
  <c r="M105" i="1"/>
  <c r="O106" i="1"/>
  <c r="O105" i="1" s="1"/>
  <c r="G138" i="1"/>
  <c r="I138" i="1" s="1"/>
  <c r="K55" i="1"/>
  <c r="I49" i="1"/>
  <c r="G137" i="1" s="1"/>
  <c r="I137" i="1" s="1"/>
  <c r="I136" i="1"/>
  <c r="M72" i="1"/>
  <c r="K69" i="1"/>
  <c r="K126" i="1"/>
  <c r="M127" i="1"/>
  <c r="M69" i="1" l="1"/>
  <c r="O72" i="1"/>
  <c r="O69" i="1" s="1"/>
  <c r="M126" i="1"/>
  <c r="O127" i="1"/>
  <c r="O126" i="1" s="1"/>
  <c r="G143" i="1"/>
  <c r="M114" i="1"/>
  <c r="O115" i="1"/>
  <c r="O114" i="1" s="1"/>
  <c r="O109" i="1" s="1"/>
  <c r="M124" i="1"/>
  <c r="M123" i="1" s="1"/>
  <c r="O125" i="1"/>
  <c r="O124" i="1" s="1"/>
  <c r="O123" i="1" s="1"/>
  <c r="M109" i="1"/>
  <c r="I24" i="1"/>
  <c r="I20" i="1" s="1"/>
  <c r="I19" i="1" s="1"/>
  <c r="I143" i="1"/>
  <c r="I146" i="1" s="1"/>
  <c r="M55" i="1"/>
  <c r="K49" i="1"/>
  <c r="K24" i="1" s="1"/>
  <c r="K20" i="1" s="1"/>
  <c r="K19" i="1" s="1"/>
  <c r="M49" i="1" l="1"/>
  <c r="M24" i="1" s="1"/>
  <c r="M20" i="1" s="1"/>
  <c r="M19" i="1" s="1"/>
  <c r="O55" i="1"/>
  <c r="O49" i="1" s="1"/>
  <c r="O24" i="1"/>
  <c r="O20" i="1" s="1"/>
  <c r="O19" i="1" s="1"/>
</calcChain>
</file>

<file path=xl/sharedStrings.xml><?xml version="1.0" encoding="utf-8"?>
<sst xmlns="http://schemas.openxmlformats.org/spreadsheetml/2006/main" count="264" uniqueCount="162">
  <si>
    <t>Приложение 3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</si>
  <si>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</si>
  <si>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</si>
  <si>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</si>
  <si>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от 24.12.2021 года № 274</t>
  </si>
  <si>
    <t>Объем безвозмездных поступлений на 2022 год</t>
  </si>
  <si>
    <t>(тыс. рублей)</t>
  </si>
  <si>
    <t>Код ГРБС</t>
  </si>
  <si>
    <t>Код вида дохода</t>
  </si>
  <si>
    <t>Наименование</t>
  </si>
  <si>
    <t>2022 год</t>
  </si>
  <si>
    <t>по уведомлениям</t>
  </si>
  <si>
    <t>уточнения январь- февраль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</si>
  <si>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</si>
  <si>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</si>
  <si>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</si>
  <si>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</si>
  <si>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</si>
  <si>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</si>
  <si>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</si>
  <si>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</si>
  <si>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</si>
  <si>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</si>
  <si>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</si>
  <si>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</si>
  <si>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</si>
  <si>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</si>
  <si>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Субсидия на развитие общественной инфраструктуры</t>
  </si>
  <si>
    <t>2 02 25467 05 0000 150</t>
  </si>
  <si>
    <t>Субсидия на обеспечение развития и укрепления материально-технической базы домов культуры в населенных пунктов с числом жителей до 50 тысяч человек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</si>
  <si>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</si>
  <si>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</si>
  <si>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</si>
  <si>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>Субсидия  на развитие сети культурно-досугового типа</t>
  </si>
  <si>
    <t>2 02 25519 05 0000 150</t>
  </si>
  <si>
    <t>субсидияи на государственную поддержку отрасли культуры</t>
  </si>
  <si>
    <t>2 02 27112 05 0000 150</t>
  </si>
  <si>
    <t xml:space="preserve">Распределение субсидии на работы по привязке к местности проектной документации повторного использования 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</si>
  <si>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</si>
  <si>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</si>
  <si>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</si>
  <si>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</si>
  <si>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</si>
  <si>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2 02 25750 05 0000 150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</si>
  <si>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</si>
  <si>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</si>
  <si>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</si>
  <si>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</si>
  <si>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</si>
  <si>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2 02 20299 05 0000 150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</si>
  <si>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реформирования жилищно-коммунального хозяйства</t>
  </si>
  <si>
    <t>2 02 20302 05 0000 150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</si>
  <si>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</si>
  <si>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Субсидия на модернизацию объектов водоснабжения</t>
  </si>
  <si>
    <t xml:space="preserve">Субсидия на разработку проектной и рабочей документации водозаборной сооружений и сетей водоснабжения </t>
  </si>
  <si>
    <t>2 02 27139 05 0000 150</t>
  </si>
  <si>
    <t>Субсидия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</si>
  <si>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Субсидия на дорожную деятельность в отношении автомобильных дорог общего пользования местного значения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</si>
  <si>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</si>
  <si>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Субсидия на мероприятия по разработке проектной документации на рекультивацию несанкционированных свалок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</si>
  <si>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</si>
  <si>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на мероприятия по ликвидации несанкционированных свалок по решению суда</t>
  </si>
  <si>
    <t>2 02 25511 05 0000 150</t>
  </si>
  <si>
    <t xml:space="preserve">Субсидия  на проведение комплексных кадастровых работ 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</si>
  <si>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</si>
  <si>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</si>
  <si>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</si>
  <si>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 xml:space="preserve">Субсидия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</si>
  <si>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</si>
  <si>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обеспечение сбалансированности местных бюджетов по социально значимым и первоочередным расходам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</si>
  <si>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</si>
  <si>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</si>
  <si>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</si>
  <si>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</si>
  <si>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</si>
  <si>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</si>
  <si>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</si>
  <si>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</si>
  <si>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</si>
  <si>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</si>
  <si>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</si>
  <si>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</si>
  <si>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</si>
  <si>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</si>
  <si>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</si>
  <si>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</si>
  <si>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Субвенция на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</si>
  <si>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</si>
  <si>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</si>
  <si>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</si>
  <si>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</si>
  <si>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</si>
  <si>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</si>
  <si>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</si>
  <si>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</si>
  <si>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</si>
  <si>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</si>
  <si>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</si>
  <si>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</si>
  <si>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</si>
  <si>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</si>
  <si>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</si>
  <si>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</si>
  <si>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2 02 40000 00 0000 150</t>
  </si>
  <si>
    <t>Иные межбюджетные трансферты</t>
  </si>
  <si>
    <t>2 02 49999 05 0000 150</t>
  </si>
  <si>
    <t>Иные межбюджетные трансферты на создание модельных муниципальных библиотек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</si>
  <si>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</si>
  <si>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</si>
  <si>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 xml:space="preserve">Иные межбюджетные трансферты из Резервного фонда финансирования непредвидинных расходов Правительства Республики Бурятия </t>
  </si>
  <si>
    <t>2 02 40014 05 0000 150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</si>
  <si>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</si>
  <si>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2 04 00000 05 0000 150</t>
  </si>
  <si>
    <t>Безвозмездные поступления от негосударственных организаций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</si>
  <si>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</si>
  <si>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</si>
  <si>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</si>
  <si>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</si>
  <si>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</si>
  <si>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 xml:space="preserve">Возврат остатков субсидий, субвенций и иных ме6жбюджетных трансфертов, имеющих целевое назначение прошлых лет из бюджетов муниципальных районов 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</si>
  <si>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</si>
  <si>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</si>
  <si>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Судсидия на приобретение спортивного оборудования и инвентаря для приведения организаций спортивной подготовки в нормативное состояние</t>
  </si>
  <si>
    <t>2 02 25229 05 0000 150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</si>
  <si>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</si>
  <si>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Иные межбюджетные трансферты на реализацию мероприятий планов социального развития центров экономического роста субъектов РФ, входящих в состав Дальневосточного федерального округа</t>
  </si>
  <si>
    <t>Субсидии  бюджетам муниципальных образований на проектирование и строительство очистных сооружений</t>
  </si>
  <si>
    <t>2 04 05099 05 0000 150</t>
  </si>
  <si>
    <t xml:space="preserve">Безвозмездные поступления от негосударственных организаций в бюджеты муниципальных районов 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</si>
  <si>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</si>
  <si>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Субсидия на государственную поддержку отрасли культуры (Федеральный проект "Творческие люди") (государственная поддержка лучших сельских учреждений культуры)</t>
  </si>
  <si>
    <t>202 25519 05 0000 150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</si>
  <si>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в Республике Бурятия на 2022год </t>
  </si>
  <si>
    <t xml:space="preserve">Субсидия на благоустройство территорий, прилегающих к местам туристского показа в муниципальных образованиях Республики Бурятия </t>
  </si>
  <si>
    <t xml:space="preserve">отчет МАРТ </t>
  </si>
  <si>
    <t>уточнение ИТОГО</t>
  </si>
  <si>
    <t>уточнение по отчету март + уведомления апрель</t>
  </si>
  <si>
    <t xml:space="preserve"> 2022 год</t>
  </si>
  <si>
    <t>уведомления АПРЕЛЬ</t>
  </si>
  <si>
    <t xml:space="preserve"> Субсидия на реализацию мероприятий по модернизации школьных систем образования</t>
  </si>
  <si>
    <t>2 02 25081 05 0000 150</t>
  </si>
  <si>
    <t>Судсидия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</si>
  <si>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2 02 45505 05 0000 150</t>
  </si>
  <si>
    <t>уточнение по оуведомлениям май</t>
  </si>
  <si>
    <t xml:space="preserve"> 2 02 15002 05 0000 150</t>
  </si>
  <si>
    <t>Дотация на поддержку мер по обеспечению сбалансированности местных бюджетов</t>
  </si>
  <si>
    <t xml:space="preserve"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 </t>
  </si>
  <si>
    <t xml:space="preserve">от 24.12.2021 года № 274   </t>
  </si>
  <si>
    <t>в редакции решения от 11.03.2022 года №283</t>
  </si>
  <si>
    <t>в редакции решения от 29.04.2022 года № 292</t>
  </si>
  <si>
    <t>в редакции решения от 08.06.2022 года № 299</t>
  </si>
  <si>
    <t>Субсидии бюджетам муниципальных образований на капитальный ремонт стадиона</t>
  </si>
  <si>
    <t>уточнение по оуведомлениям июнь</t>
  </si>
  <si>
    <t>Доходы бюджетов муниципальных районов от возврата автономными учреждениями остатков субсидий прошлых лет</t>
  </si>
  <si>
    <t>2 18 05020 05 0000 150</t>
  </si>
  <si>
    <t>2 02 45454 05 0000 150</t>
  </si>
  <si>
    <t>уточнение по оуведомлениям июль</t>
  </si>
  <si>
    <t>Приложение 2</t>
  </si>
  <si>
    <t>"О внесении изменений в решение Совета депутатов</t>
  </si>
  <si>
    <t>муниципального образования "Кабанский район"</t>
  </si>
  <si>
    <t>"О бюджете МО Кабанский район" на 2022 год</t>
  </si>
  <si>
    <t>от 20.07.2022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</si>
</sst>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0"/>
    <numFmt numFmtId="166" formatCode="#,##0.000"/>
    <numFmt numFmtId="167" formatCode="#,##0.0000"/>
    <numFmt numFmtId="168" formatCode="#,##0.00000_ ;[Red]\-#,##0.000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</font>
    <font>
      <sz val="12"/>
      <name val="Times New Roman Cyr"/>
      <family val="1"/>
    </font>
    <font>
      <sz val="12"/>
      <name val="Times New Roman Cyr"/>
      <family val="1"/>
      <charset val="204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b/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</font>
    <font>
      <i/>
      <sz val="12"/>
      <color rgb="FF002060"/>
      <name val="Times New Roman"/>
      <family val="1"/>
      <charset val="204"/>
    </font>
    <font>
      <b/>
      <i/>
      <sz val="15"/>
      <color rgb="FF002060"/>
      <name val="Times New Roman"/>
      <family val="1"/>
      <charset val="204"/>
    </font>
    <font>
      <i/>
      <sz val="15"/>
      <color rgb="FF002060"/>
      <name val="Times New Roman"/>
      <family val="1"/>
      <charset val="204"/>
    </font>
    <font>
      <b/>
      <i/>
      <sz val="12"/>
      <color rgb="FF002060"/>
      <name val="Times New Roman"/>
      <family val="1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0" borderId="0" applyBorder="0" applyProtection="0"/>
    <xf numFmtId="0" fontId="1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left" vertical="center" wrapText="1"/>
    </xf>
    <xf numFmtId="164" fontId="10" fillId="0" borderId="0" xfId="4" applyNumberFormat="1" applyFont="1" applyFill="1" applyAlignment="1">
      <alignment horizontal="right" vertical="center"/>
    </xf>
    <xf numFmtId="0" fontId="6" fillId="0" borderId="0" xfId="4" applyFont="1" applyFill="1"/>
    <xf numFmtId="166" fontId="10" fillId="0" borderId="0" xfId="4" applyNumberFormat="1" applyFont="1" applyFill="1" applyAlignment="1">
      <alignment horizontal="right" vertical="center"/>
    </xf>
    <xf numFmtId="4" fontId="10" fillId="0" borderId="0" xfId="4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/>
    </xf>
    <xf numFmtId="166" fontId="6" fillId="0" borderId="0" xfId="4" applyNumberFormat="1" applyFont="1" applyFill="1"/>
    <xf numFmtId="0" fontId="5" fillId="0" borderId="0" xfId="4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166" fontId="13" fillId="0" borderId="5" xfId="0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center" wrapText="1"/>
    </xf>
    <xf numFmtId="165" fontId="6" fillId="0" borderId="0" xfId="4" applyNumberFormat="1" applyFont="1" applyFill="1"/>
    <xf numFmtId="0" fontId="5" fillId="0" borderId="3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left" vertical="center" wrapText="1"/>
    </xf>
    <xf numFmtId="0" fontId="9" fillId="0" borderId="0" xfId="4" applyFont="1" applyFill="1"/>
    <xf numFmtId="0" fontId="11" fillId="0" borderId="0" xfId="4" applyFont="1" applyFill="1"/>
    <xf numFmtId="0" fontId="6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10" fillId="0" borderId="0" xfId="4" applyFont="1" applyFill="1"/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justify" vertical="center"/>
    </xf>
    <xf numFmtId="0" fontId="6" fillId="0" borderId="3" xfId="4" applyFont="1" applyFill="1" applyBorder="1" applyAlignment="1">
      <alignment horizontal="center" vertical="top"/>
    </xf>
    <xf numFmtId="0" fontId="7" fillId="0" borderId="0" xfId="4" applyFont="1" applyFill="1" applyAlignment="1">
      <alignment horizontal="center" vertical="center"/>
    </xf>
    <xf numFmtId="0" fontId="5" fillId="0" borderId="0" xfId="4" applyFont="1" applyFill="1"/>
    <xf numFmtId="166" fontId="5" fillId="0" borderId="0" xfId="4" applyNumberFormat="1" applyFont="1" applyFill="1"/>
    <xf numFmtId="165" fontId="19" fillId="0" borderId="3" xfId="4" applyNumberFormat="1" applyFont="1" applyFill="1" applyBorder="1"/>
    <xf numFmtId="165" fontId="23" fillId="0" borderId="3" xfId="4" applyNumberFormat="1" applyFont="1" applyFill="1" applyBorder="1"/>
    <xf numFmtId="0" fontId="4" fillId="0" borderId="0" xfId="4" applyFont="1" applyFill="1"/>
    <xf numFmtId="165" fontId="18" fillId="0" borderId="3" xfId="0" applyNumberFormat="1" applyFont="1" applyFill="1" applyBorder="1" applyAlignment="1">
      <alignment vertical="center" wrapText="1"/>
    </xf>
    <xf numFmtId="165" fontId="24" fillId="0" borderId="3" xfId="0" applyNumberFormat="1" applyFont="1" applyFill="1" applyBorder="1" applyAlignment="1">
      <alignment vertical="center" wrapText="1"/>
    </xf>
    <xf numFmtId="165" fontId="24" fillId="0" borderId="6" xfId="0" applyNumberFormat="1" applyFont="1" applyFill="1" applyBorder="1" applyAlignment="1">
      <alignment vertical="center" wrapText="1"/>
    </xf>
    <xf numFmtId="0" fontId="25" fillId="0" borderId="0" xfId="4" applyFont="1" applyFill="1"/>
    <xf numFmtId="0" fontId="25" fillId="0" borderId="3" xfId="4" applyFont="1" applyFill="1" applyBorder="1" applyAlignment="1">
      <alignment horizontal="center" vertical="center" wrapText="1"/>
    </xf>
    <xf numFmtId="165" fontId="27" fillId="0" borderId="3" xfId="4" applyNumberFormat="1" applyFont="1" applyFill="1" applyBorder="1" applyAlignment="1">
      <alignment vertical="center"/>
    </xf>
    <xf numFmtId="0" fontId="27" fillId="0" borderId="0" xfId="4" applyFont="1" applyFill="1"/>
    <xf numFmtId="0" fontId="26" fillId="0" borderId="0" xfId="4" applyFont="1" applyFill="1"/>
    <xf numFmtId="0" fontId="28" fillId="0" borderId="0" xfId="4" applyFont="1" applyFill="1"/>
    <xf numFmtId="165" fontId="26" fillId="0" borderId="3" xfId="0" applyNumberFormat="1" applyFont="1" applyFill="1" applyBorder="1" applyAlignment="1">
      <alignment vertic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6" xfId="0" applyNumberFormat="1" applyFont="1" applyFill="1" applyBorder="1" applyAlignment="1">
      <alignment vertical="center" wrapText="1"/>
    </xf>
    <xf numFmtId="165" fontId="26" fillId="0" borderId="3" xfId="4" applyNumberFormat="1" applyFont="1" applyFill="1" applyBorder="1"/>
    <xf numFmtId="164" fontId="19" fillId="0" borderId="3" xfId="0" applyNumberFormat="1" applyFont="1" applyFill="1" applyBorder="1" applyAlignment="1">
      <alignment vertical="center" wrapText="1"/>
    </xf>
    <xf numFmtId="165" fontId="19" fillId="0" borderId="3" xfId="0" applyNumberFormat="1" applyFont="1" applyFill="1" applyBorder="1" applyAlignment="1">
      <alignment vertical="center" wrapText="1"/>
    </xf>
    <xf numFmtId="166" fontId="19" fillId="0" borderId="3" xfId="0" applyNumberFormat="1" applyFont="1" applyFill="1" applyBorder="1" applyAlignment="1">
      <alignment vertical="center" wrapText="1"/>
    </xf>
    <xf numFmtId="166" fontId="19" fillId="0" borderId="5" xfId="0" applyNumberFormat="1" applyFont="1" applyFill="1" applyBorder="1" applyAlignment="1">
      <alignment vertical="center" wrapText="1"/>
    </xf>
    <xf numFmtId="164" fontId="16" fillId="0" borderId="3" xfId="0" applyNumberFormat="1" applyFont="1" applyFill="1" applyBorder="1" applyAlignment="1">
      <alignment vertical="center" wrapText="1"/>
    </xf>
    <xf numFmtId="165" fontId="16" fillId="0" borderId="3" xfId="0" applyNumberFormat="1" applyFont="1" applyFill="1" applyBorder="1" applyAlignment="1">
      <alignment vertical="center" wrapText="1"/>
    </xf>
    <xf numFmtId="166" fontId="16" fillId="0" borderId="5" xfId="0" applyNumberFormat="1" applyFont="1" applyFill="1" applyBorder="1" applyAlignment="1">
      <alignment vertical="center" wrapText="1"/>
    </xf>
    <xf numFmtId="164" fontId="17" fillId="0" borderId="3" xfId="0" applyNumberFormat="1" applyFont="1" applyFill="1" applyBorder="1" applyAlignment="1">
      <alignment vertical="center" wrapText="1"/>
    </xf>
    <xf numFmtId="165" fontId="17" fillId="0" borderId="3" xfId="0" applyNumberFormat="1" applyFont="1" applyFill="1" applyBorder="1" applyAlignment="1">
      <alignment vertical="center" wrapText="1"/>
    </xf>
    <xf numFmtId="166" fontId="17" fillId="0" borderId="5" xfId="0" applyNumberFormat="1" applyFont="1" applyFill="1" applyBorder="1" applyAlignment="1">
      <alignment vertical="center" wrapText="1"/>
    </xf>
    <xf numFmtId="164" fontId="18" fillId="0" borderId="3" xfId="0" applyNumberFormat="1" applyFont="1" applyFill="1" applyBorder="1" applyAlignment="1">
      <alignment vertical="center" wrapText="1"/>
    </xf>
    <xf numFmtId="166" fontId="18" fillId="0" borderId="5" xfId="0" applyNumberFormat="1" applyFont="1" applyFill="1" applyBorder="1" applyAlignment="1">
      <alignment vertical="center" wrapText="1"/>
    </xf>
    <xf numFmtId="164" fontId="22" fillId="0" borderId="3" xfId="0" applyNumberFormat="1" applyFont="1" applyFill="1" applyBorder="1" applyAlignment="1">
      <alignment vertical="center" wrapText="1"/>
    </xf>
    <xf numFmtId="165" fontId="22" fillId="0" borderId="3" xfId="0" applyNumberFormat="1" applyFont="1" applyFill="1" applyBorder="1" applyAlignment="1">
      <alignment vertical="center" wrapText="1"/>
    </xf>
    <xf numFmtId="166" fontId="22" fillId="0" borderId="5" xfId="0" applyNumberFormat="1" applyFont="1" applyFill="1" applyBorder="1" applyAlignment="1">
      <alignment vertical="center" wrapText="1"/>
    </xf>
    <xf numFmtId="164" fontId="26" fillId="0" borderId="3" xfId="0" applyNumberFormat="1" applyFont="1" applyFill="1" applyBorder="1" applyAlignment="1">
      <alignment vertical="center" wrapText="1"/>
    </xf>
    <xf numFmtId="165" fontId="16" fillId="0" borderId="3" xfId="1" applyNumberFormat="1" applyFont="1" applyFill="1" applyBorder="1" applyAlignment="1">
      <alignment vertical="center" wrapText="1"/>
    </xf>
    <xf numFmtId="164" fontId="16" fillId="0" borderId="3" xfId="1" applyNumberFormat="1" applyFont="1" applyFill="1" applyBorder="1" applyAlignment="1">
      <alignment vertical="center" wrapText="1"/>
    </xf>
    <xf numFmtId="164" fontId="21" fillId="0" borderId="3" xfId="0" applyNumberFormat="1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vertical="center" wrapText="1"/>
    </xf>
    <xf numFmtId="167" fontId="18" fillId="0" borderId="5" xfId="0" applyNumberFormat="1" applyFont="1" applyFill="1" applyBorder="1" applyAlignment="1">
      <alignment vertical="center" wrapText="1"/>
    </xf>
    <xf numFmtId="167" fontId="16" fillId="0" borderId="5" xfId="0" applyNumberFormat="1" applyFont="1" applyFill="1" applyBorder="1" applyAlignment="1">
      <alignment vertical="center" wrapText="1"/>
    </xf>
    <xf numFmtId="167" fontId="27" fillId="0" borderId="3" xfId="0" applyNumberFormat="1" applyFont="1" applyFill="1" applyBorder="1" applyAlignment="1">
      <alignment vertical="center" wrapText="1"/>
    </xf>
    <xf numFmtId="165" fontId="27" fillId="0" borderId="3" xfId="1" applyNumberFormat="1" applyFont="1" applyFill="1" applyBorder="1" applyAlignment="1">
      <alignment vertical="center"/>
    </xf>
    <xf numFmtId="165" fontId="26" fillId="2" borderId="3" xfId="0" applyNumberFormat="1" applyFont="1" applyFill="1" applyBorder="1" applyAlignment="1">
      <alignment vertical="center" wrapText="1"/>
    </xf>
    <xf numFmtId="165" fontId="27" fillId="2" borderId="3" xfId="0" applyNumberFormat="1" applyFont="1" applyFill="1" applyBorder="1" applyAlignment="1">
      <alignment vertical="center" wrapText="1"/>
    </xf>
    <xf numFmtId="165" fontId="27" fillId="2" borderId="3" xfId="4" applyNumberFormat="1" applyFont="1" applyFill="1" applyBorder="1" applyAlignment="1">
      <alignment vertical="center"/>
    </xf>
    <xf numFmtId="165" fontId="27" fillId="2" borderId="3" xfId="1" applyNumberFormat="1" applyFont="1" applyFill="1" applyBorder="1" applyAlignment="1">
      <alignment vertical="center"/>
    </xf>
    <xf numFmtId="165" fontId="18" fillId="2" borderId="3" xfId="0" applyNumberFormat="1" applyFont="1" applyFill="1" applyBorder="1" applyAlignment="1">
      <alignment vertical="center" wrapText="1"/>
    </xf>
    <xf numFmtId="167" fontId="26" fillId="2" borderId="3" xfId="0" applyNumberFormat="1" applyFont="1" applyFill="1" applyBorder="1" applyAlignment="1">
      <alignment vertical="center" wrapText="1"/>
    </xf>
    <xf numFmtId="167" fontId="27" fillId="2" borderId="3" xfId="4" applyNumberFormat="1" applyFont="1" applyFill="1" applyBorder="1" applyAlignment="1">
      <alignment vertical="center"/>
    </xf>
    <xf numFmtId="167" fontId="27" fillId="2" borderId="3" xfId="0" applyNumberFormat="1" applyFont="1" applyFill="1" applyBorder="1" applyAlignment="1">
      <alignment vertical="center" wrapText="1"/>
    </xf>
    <xf numFmtId="164" fontId="19" fillId="0" borderId="5" xfId="0" applyNumberFormat="1" applyFont="1" applyFill="1" applyBorder="1" applyAlignment="1">
      <alignment vertical="center" wrapText="1"/>
    </xf>
    <xf numFmtId="164" fontId="16" fillId="0" borderId="5" xfId="0" applyNumberFormat="1" applyFont="1" applyFill="1" applyBorder="1" applyAlignment="1">
      <alignment vertical="center" wrapText="1"/>
    </xf>
    <xf numFmtId="164" fontId="17" fillId="0" borderId="5" xfId="0" applyNumberFormat="1" applyFont="1" applyFill="1" applyBorder="1" applyAlignment="1">
      <alignment vertical="center" wrapText="1"/>
    </xf>
    <xf numFmtId="164" fontId="18" fillId="2" borderId="5" xfId="0" applyNumberFormat="1" applyFont="1" applyFill="1" applyBorder="1" applyAlignment="1">
      <alignment vertical="center" wrapText="1"/>
    </xf>
    <xf numFmtId="164" fontId="16" fillId="2" borderId="5" xfId="0" applyNumberFormat="1" applyFont="1" applyFill="1" applyBorder="1" applyAlignment="1">
      <alignment vertical="center" wrapText="1"/>
    </xf>
    <xf numFmtId="164" fontId="18" fillId="2" borderId="3" xfId="0" applyNumberFormat="1" applyFont="1" applyFill="1" applyBorder="1" applyAlignment="1">
      <alignment vertical="center" wrapText="1"/>
    </xf>
    <xf numFmtId="164" fontId="22" fillId="2" borderId="5" xfId="0" applyNumberFormat="1" applyFont="1" applyFill="1" applyBorder="1" applyAlignment="1">
      <alignment vertical="center" wrapText="1"/>
    </xf>
    <xf numFmtId="165" fontId="18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vertical="center" wrapText="1"/>
    </xf>
    <xf numFmtId="165" fontId="23" fillId="0" borderId="0" xfId="4" applyNumberFormat="1" applyFont="1" applyFill="1" applyBorder="1"/>
    <xf numFmtId="0" fontId="6" fillId="0" borderId="0" xfId="4" applyFont="1" applyFill="1"/>
    <xf numFmtId="0" fontId="10" fillId="0" borderId="4" xfId="6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left" vertical="center" wrapText="1"/>
    </xf>
    <xf numFmtId="168" fontId="21" fillId="2" borderId="3" xfId="0" applyNumberFormat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left" vertical="center" wrapText="1"/>
    </xf>
    <xf numFmtId="0" fontId="6" fillId="0" borderId="4" xfId="6" applyFont="1" applyFill="1" applyBorder="1" applyAlignment="1">
      <alignment horizontal="center" vertical="center" wrapText="1"/>
    </xf>
    <xf numFmtId="164" fontId="10" fillId="2" borderId="0" xfId="4" applyNumberFormat="1" applyFont="1" applyFill="1" applyAlignment="1">
      <alignment horizontal="right"/>
    </xf>
    <xf numFmtId="0" fontId="29" fillId="0" borderId="0" xfId="0" applyFont="1" applyAlignment="1">
      <alignment horizontal="right"/>
    </xf>
    <xf numFmtId="4" fontId="22" fillId="2" borderId="5" xfId="0" applyNumberFormat="1" applyFont="1" applyFill="1" applyBorder="1" applyAlignment="1">
      <alignment vertical="center" wrapText="1"/>
    </xf>
    <xf numFmtId="0" fontId="5" fillId="0" borderId="0" xfId="4" applyFont="1" applyFill="1" applyAlignment="1">
      <alignment horizontal="center" vertical="center" wrapText="1"/>
    </xf>
  </cellXfs>
  <cellStyles count="8">
    <cellStyle name="Excel Built-in Normal" xfId="5" xr:uid="{34C8F365-05FB-4F4B-90F0-03A1CA49B8C7}"/>
    <cellStyle name="Обычный" xfId="0" builtinId="0"/>
    <cellStyle name="Обычный 2" xfId="2" xr:uid="{0F119EFE-8367-4132-8185-F132FB8CC7E3}"/>
    <cellStyle name="Обычный 2 2" xfId="4" xr:uid="{D6B432D0-2F4E-4712-AFF0-777F39204178}"/>
    <cellStyle name="Обычный 3" xfId="6" xr:uid="{1BF8F56C-3D05-40AF-9202-B4EFBB456D55}"/>
    <cellStyle name="Финансовый" xfId="1" builtinId="3"/>
    <cellStyle name="Финансовый 2" xfId="3" xr:uid="{1A0D9FDC-2060-40B3-8321-50AA82350EE5}"/>
    <cellStyle name="Финансовый 3" xfId="7" xr:uid="{AA731F33-58D1-4B2A-8235-E534235BD46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159"/>
  <sheetViews>
    <sheetView tabSelected="1" view="pageBreakPreview" zoomScale="75" zoomScaleNormal="75" zoomScaleSheetLayoutView="75" workbookViewId="0">
      <pane xSplit="3" ySplit="18" topLeftCell="D19" activePane="bottomRight" state="frozen"/>
      <selection pane="topRight" activeCell="D1" sqref="D1"/>
      <selection pane="bottomLeft" activeCell="A11" sqref="A11"/>
      <selection pane="bottomRight" activeCell="T21" sqref="T21"/>
    </sheetView>
  </sheetViews>
  <sheetFormatPr defaultRowHeight="15.75" x14ac:dyDescent="0.25"/>
  <cols>
    <col min="1" max="1" width="8.140625" style="54" customWidth="1"/>
    <col min="2" max="2" width="25.85546875" style="2" customWidth="1"/>
    <col min="3" max="3" width="81.85546875" style="3" customWidth="1"/>
    <col min="4" max="4" width="27.140625" style="40" hidden="1" customWidth="1"/>
    <col min="5" max="5" width="24.28515625" style="5" hidden="1" customWidth="1"/>
    <col min="6" max="6" width="20.7109375" style="63" hidden="1" customWidth="1"/>
    <col min="7" max="7" width="23.5703125" style="9" hidden="1" customWidth="1"/>
    <col min="8" max="8" width="20.7109375" style="63" hidden="1" customWidth="1"/>
    <col min="9" max="11" width="23.5703125" style="9" hidden="1" customWidth="1"/>
    <col min="12" max="12" width="20.85546875" style="5" hidden="1" customWidth="1"/>
    <col min="13" max="13" width="22.140625" style="5" customWidth="1"/>
    <col min="14" max="14" width="20.85546875" style="115" customWidth="1"/>
    <col min="15" max="15" width="22.140625" style="115" customWidth="1"/>
    <col min="16" max="16" width="9.140625" style="5"/>
    <col min="17" max="17" width="15.42578125" style="5" customWidth="1"/>
    <col min="18" max="18" width="11" style="5" customWidth="1"/>
    <col min="19" max="237" width="9.140625" style="5"/>
    <col min="238" max="238" width="6.85546875" style="5" customWidth="1"/>
    <col min="239" max="239" width="27.85546875" style="5" customWidth="1"/>
    <col min="240" max="240" width="143.140625" style="5" customWidth="1"/>
    <col min="241" max="242" width="17" style="5" customWidth="1"/>
    <col min="243" max="493" width="9.140625" style="5"/>
    <col min="494" max="494" width="6.85546875" style="5" customWidth="1"/>
    <col min="495" max="495" width="27.85546875" style="5" customWidth="1"/>
    <col min="496" max="496" width="143.140625" style="5" customWidth="1"/>
    <col min="497" max="498" width="17" style="5" customWidth="1"/>
    <col min="499" max="749" width="9.140625" style="5"/>
    <col min="750" max="750" width="6.85546875" style="5" customWidth="1"/>
    <col min="751" max="751" width="27.85546875" style="5" customWidth="1"/>
    <col min="752" max="752" width="143.140625" style="5" customWidth="1"/>
    <col min="753" max="754" width="17" style="5" customWidth="1"/>
    <col min="755" max="1005" width="9.140625" style="5"/>
    <col min="1006" max="1006" width="6.85546875" style="5" customWidth="1"/>
    <col min="1007" max="1007" width="27.85546875" style="5" customWidth="1"/>
    <col min="1008" max="1008" width="143.140625" style="5" customWidth="1"/>
    <col min="1009" max="1010" width="17" style="5" customWidth="1"/>
    <col min="1011" max="1261" width="9.140625" style="5"/>
    <col min="1262" max="1262" width="6.85546875" style="5" customWidth="1"/>
    <col min="1263" max="1263" width="27.85546875" style="5" customWidth="1"/>
    <col min="1264" max="1264" width="143.140625" style="5" customWidth="1"/>
    <col min="1265" max="1266" width="17" style="5" customWidth="1"/>
    <col min="1267" max="1517" width="9.140625" style="5"/>
    <col min="1518" max="1518" width="6.85546875" style="5" customWidth="1"/>
    <col min="1519" max="1519" width="27.85546875" style="5" customWidth="1"/>
    <col min="1520" max="1520" width="143.140625" style="5" customWidth="1"/>
    <col min="1521" max="1522" width="17" style="5" customWidth="1"/>
    <col min="1523" max="1773" width="9.140625" style="5"/>
    <col min="1774" max="1774" width="6.85546875" style="5" customWidth="1"/>
    <col min="1775" max="1775" width="27.85546875" style="5" customWidth="1"/>
    <col min="1776" max="1776" width="143.140625" style="5" customWidth="1"/>
    <col min="1777" max="1778" width="17" style="5" customWidth="1"/>
    <col min="1779" max="2029" width="9.140625" style="5"/>
    <col min="2030" max="2030" width="6.85546875" style="5" customWidth="1"/>
    <col min="2031" max="2031" width="27.85546875" style="5" customWidth="1"/>
    <col min="2032" max="2032" width="143.140625" style="5" customWidth="1"/>
    <col min="2033" max="2034" width="17" style="5" customWidth="1"/>
    <col min="2035" max="2285" width="9.140625" style="5"/>
    <col min="2286" max="2286" width="6.85546875" style="5" customWidth="1"/>
    <col min="2287" max="2287" width="27.85546875" style="5" customWidth="1"/>
    <col min="2288" max="2288" width="143.140625" style="5" customWidth="1"/>
    <col min="2289" max="2290" width="17" style="5" customWidth="1"/>
    <col min="2291" max="2541" width="9.140625" style="5"/>
    <col min="2542" max="2542" width="6.85546875" style="5" customWidth="1"/>
    <col min="2543" max="2543" width="27.85546875" style="5" customWidth="1"/>
    <col min="2544" max="2544" width="143.140625" style="5" customWidth="1"/>
    <col min="2545" max="2546" width="17" style="5" customWidth="1"/>
    <col min="2547" max="2797" width="9.140625" style="5"/>
    <col min="2798" max="2798" width="6.85546875" style="5" customWidth="1"/>
    <col min="2799" max="2799" width="27.85546875" style="5" customWidth="1"/>
    <col min="2800" max="2800" width="143.140625" style="5" customWidth="1"/>
    <col min="2801" max="2802" width="17" style="5" customWidth="1"/>
    <col min="2803" max="3053" width="9.140625" style="5"/>
    <col min="3054" max="3054" width="6.85546875" style="5" customWidth="1"/>
    <col min="3055" max="3055" width="27.85546875" style="5" customWidth="1"/>
    <col min="3056" max="3056" width="143.140625" style="5" customWidth="1"/>
    <col min="3057" max="3058" width="17" style="5" customWidth="1"/>
    <col min="3059" max="3309" width="9.140625" style="5"/>
    <col min="3310" max="3310" width="6.85546875" style="5" customWidth="1"/>
    <col min="3311" max="3311" width="27.85546875" style="5" customWidth="1"/>
    <col min="3312" max="3312" width="143.140625" style="5" customWidth="1"/>
    <col min="3313" max="3314" width="17" style="5" customWidth="1"/>
    <col min="3315" max="3565" width="9.140625" style="5"/>
    <col min="3566" max="3566" width="6.85546875" style="5" customWidth="1"/>
    <col min="3567" max="3567" width="27.85546875" style="5" customWidth="1"/>
    <col min="3568" max="3568" width="143.140625" style="5" customWidth="1"/>
    <col min="3569" max="3570" width="17" style="5" customWidth="1"/>
    <col min="3571" max="3821" width="9.140625" style="5"/>
    <col min="3822" max="3822" width="6.85546875" style="5" customWidth="1"/>
    <col min="3823" max="3823" width="27.85546875" style="5" customWidth="1"/>
    <col min="3824" max="3824" width="143.140625" style="5" customWidth="1"/>
    <col min="3825" max="3826" width="17" style="5" customWidth="1"/>
    <col min="3827" max="4077" width="9.140625" style="5"/>
    <col min="4078" max="4078" width="6.85546875" style="5" customWidth="1"/>
    <col min="4079" max="4079" width="27.85546875" style="5" customWidth="1"/>
    <col min="4080" max="4080" width="143.140625" style="5" customWidth="1"/>
    <col min="4081" max="4082" width="17" style="5" customWidth="1"/>
    <col min="4083" max="4333" width="9.140625" style="5"/>
    <col min="4334" max="4334" width="6.85546875" style="5" customWidth="1"/>
    <col min="4335" max="4335" width="27.85546875" style="5" customWidth="1"/>
    <col min="4336" max="4336" width="143.140625" style="5" customWidth="1"/>
    <col min="4337" max="4338" width="17" style="5" customWidth="1"/>
    <col min="4339" max="4589" width="9.140625" style="5"/>
    <col min="4590" max="4590" width="6.85546875" style="5" customWidth="1"/>
    <col min="4591" max="4591" width="27.85546875" style="5" customWidth="1"/>
    <col min="4592" max="4592" width="143.140625" style="5" customWidth="1"/>
    <col min="4593" max="4594" width="17" style="5" customWidth="1"/>
    <col min="4595" max="4845" width="9.140625" style="5"/>
    <col min="4846" max="4846" width="6.85546875" style="5" customWidth="1"/>
    <col min="4847" max="4847" width="27.85546875" style="5" customWidth="1"/>
    <col min="4848" max="4848" width="143.140625" style="5" customWidth="1"/>
    <col min="4849" max="4850" width="17" style="5" customWidth="1"/>
    <col min="4851" max="5101" width="9.140625" style="5"/>
    <col min="5102" max="5102" width="6.85546875" style="5" customWidth="1"/>
    <col min="5103" max="5103" width="27.85546875" style="5" customWidth="1"/>
    <col min="5104" max="5104" width="143.140625" style="5" customWidth="1"/>
    <col min="5105" max="5106" width="17" style="5" customWidth="1"/>
    <col min="5107" max="5357" width="9.140625" style="5"/>
    <col min="5358" max="5358" width="6.85546875" style="5" customWidth="1"/>
    <col min="5359" max="5359" width="27.85546875" style="5" customWidth="1"/>
    <col min="5360" max="5360" width="143.140625" style="5" customWidth="1"/>
    <col min="5361" max="5362" width="17" style="5" customWidth="1"/>
    <col min="5363" max="5613" width="9.140625" style="5"/>
    <col min="5614" max="5614" width="6.85546875" style="5" customWidth="1"/>
    <col min="5615" max="5615" width="27.85546875" style="5" customWidth="1"/>
    <col min="5616" max="5616" width="143.140625" style="5" customWidth="1"/>
    <col min="5617" max="5618" width="17" style="5" customWidth="1"/>
    <col min="5619" max="5869" width="9.140625" style="5"/>
    <col min="5870" max="5870" width="6.85546875" style="5" customWidth="1"/>
    <col min="5871" max="5871" width="27.85546875" style="5" customWidth="1"/>
    <col min="5872" max="5872" width="143.140625" style="5" customWidth="1"/>
    <col min="5873" max="5874" width="17" style="5" customWidth="1"/>
    <col min="5875" max="6125" width="9.140625" style="5"/>
    <col min="6126" max="6126" width="6.85546875" style="5" customWidth="1"/>
    <col min="6127" max="6127" width="27.85546875" style="5" customWidth="1"/>
    <col min="6128" max="6128" width="143.140625" style="5" customWidth="1"/>
    <col min="6129" max="6130" width="17" style="5" customWidth="1"/>
    <col min="6131" max="6381" width="9.140625" style="5"/>
    <col min="6382" max="6382" width="6.85546875" style="5" customWidth="1"/>
    <col min="6383" max="6383" width="27.85546875" style="5" customWidth="1"/>
    <col min="6384" max="6384" width="143.140625" style="5" customWidth="1"/>
    <col min="6385" max="6386" width="17" style="5" customWidth="1"/>
    <col min="6387" max="6637" width="9.140625" style="5"/>
    <col min="6638" max="6638" width="6.85546875" style="5" customWidth="1"/>
    <col min="6639" max="6639" width="27.85546875" style="5" customWidth="1"/>
    <col min="6640" max="6640" width="143.140625" style="5" customWidth="1"/>
    <col min="6641" max="6642" width="17" style="5" customWidth="1"/>
    <col min="6643" max="6893" width="9.140625" style="5"/>
    <col min="6894" max="6894" width="6.85546875" style="5" customWidth="1"/>
    <col min="6895" max="6895" width="27.85546875" style="5" customWidth="1"/>
    <col min="6896" max="6896" width="143.140625" style="5" customWidth="1"/>
    <col min="6897" max="6898" width="17" style="5" customWidth="1"/>
    <col min="6899" max="7149" width="9.140625" style="5"/>
    <col min="7150" max="7150" width="6.85546875" style="5" customWidth="1"/>
    <col min="7151" max="7151" width="27.85546875" style="5" customWidth="1"/>
    <col min="7152" max="7152" width="143.140625" style="5" customWidth="1"/>
    <col min="7153" max="7154" width="17" style="5" customWidth="1"/>
    <col min="7155" max="7405" width="9.140625" style="5"/>
    <col min="7406" max="7406" width="6.85546875" style="5" customWidth="1"/>
    <col min="7407" max="7407" width="27.85546875" style="5" customWidth="1"/>
    <col min="7408" max="7408" width="143.140625" style="5" customWidth="1"/>
    <col min="7409" max="7410" width="17" style="5" customWidth="1"/>
    <col min="7411" max="7661" width="9.140625" style="5"/>
    <col min="7662" max="7662" width="6.85546875" style="5" customWidth="1"/>
    <col min="7663" max="7663" width="27.85546875" style="5" customWidth="1"/>
    <col min="7664" max="7664" width="143.140625" style="5" customWidth="1"/>
    <col min="7665" max="7666" width="17" style="5" customWidth="1"/>
    <col min="7667" max="7917" width="9.140625" style="5"/>
    <col min="7918" max="7918" width="6.85546875" style="5" customWidth="1"/>
    <col min="7919" max="7919" width="27.85546875" style="5" customWidth="1"/>
    <col min="7920" max="7920" width="143.140625" style="5" customWidth="1"/>
    <col min="7921" max="7922" width="17" style="5" customWidth="1"/>
    <col min="7923" max="8173" width="9.140625" style="5"/>
    <col min="8174" max="8174" width="6.85546875" style="5" customWidth="1"/>
    <col min="8175" max="8175" width="27.85546875" style="5" customWidth="1"/>
    <col min="8176" max="8176" width="143.140625" style="5" customWidth="1"/>
    <col min="8177" max="8178" width="17" style="5" customWidth="1"/>
    <col min="8179" max="8429" width="9.140625" style="5"/>
    <col min="8430" max="8430" width="6.85546875" style="5" customWidth="1"/>
    <col min="8431" max="8431" width="27.85546875" style="5" customWidth="1"/>
    <col min="8432" max="8432" width="143.140625" style="5" customWidth="1"/>
    <col min="8433" max="8434" width="17" style="5" customWidth="1"/>
    <col min="8435" max="8685" width="9.140625" style="5"/>
    <col min="8686" max="8686" width="6.85546875" style="5" customWidth="1"/>
    <col min="8687" max="8687" width="27.85546875" style="5" customWidth="1"/>
    <col min="8688" max="8688" width="143.140625" style="5" customWidth="1"/>
    <col min="8689" max="8690" width="17" style="5" customWidth="1"/>
    <col min="8691" max="8941" width="9.140625" style="5"/>
    <col min="8942" max="8942" width="6.85546875" style="5" customWidth="1"/>
    <col min="8943" max="8943" width="27.85546875" style="5" customWidth="1"/>
    <col min="8944" max="8944" width="143.140625" style="5" customWidth="1"/>
    <col min="8945" max="8946" width="17" style="5" customWidth="1"/>
    <col min="8947" max="9197" width="9.140625" style="5"/>
    <col min="9198" max="9198" width="6.85546875" style="5" customWidth="1"/>
    <col min="9199" max="9199" width="27.85546875" style="5" customWidth="1"/>
    <col min="9200" max="9200" width="143.140625" style="5" customWidth="1"/>
    <col min="9201" max="9202" width="17" style="5" customWidth="1"/>
    <col min="9203" max="9453" width="9.140625" style="5"/>
    <col min="9454" max="9454" width="6.85546875" style="5" customWidth="1"/>
    <col min="9455" max="9455" width="27.85546875" style="5" customWidth="1"/>
    <col min="9456" max="9456" width="143.140625" style="5" customWidth="1"/>
    <col min="9457" max="9458" width="17" style="5" customWidth="1"/>
    <col min="9459" max="9709" width="9.140625" style="5"/>
    <col min="9710" max="9710" width="6.85546875" style="5" customWidth="1"/>
    <col min="9711" max="9711" width="27.85546875" style="5" customWidth="1"/>
    <col min="9712" max="9712" width="143.140625" style="5" customWidth="1"/>
    <col min="9713" max="9714" width="17" style="5" customWidth="1"/>
    <col min="9715" max="9965" width="9.140625" style="5"/>
    <col min="9966" max="9966" width="6.85546875" style="5" customWidth="1"/>
    <col min="9967" max="9967" width="27.85546875" style="5" customWidth="1"/>
    <col min="9968" max="9968" width="143.140625" style="5" customWidth="1"/>
    <col min="9969" max="9970" width="17" style="5" customWidth="1"/>
    <col min="9971" max="10221" width="9.140625" style="5"/>
    <col min="10222" max="10222" width="6.85546875" style="5" customWidth="1"/>
    <col min="10223" max="10223" width="27.85546875" style="5" customWidth="1"/>
    <col min="10224" max="10224" width="143.140625" style="5" customWidth="1"/>
    <col min="10225" max="10226" width="17" style="5" customWidth="1"/>
    <col min="10227" max="10477" width="9.140625" style="5"/>
    <col min="10478" max="10478" width="6.85546875" style="5" customWidth="1"/>
    <col min="10479" max="10479" width="27.85546875" style="5" customWidth="1"/>
    <col min="10480" max="10480" width="143.140625" style="5" customWidth="1"/>
    <col min="10481" max="10482" width="17" style="5" customWidth="1"/>
    <col min="10483" max="10733" width="9.140625" style="5"/>
    <col min="10734" max="10734" width="6.85546875" style="5" customWidth="1"/>
    <col min="10735" max="10735" width="27.85546875" style="5" customWidth="1"/>
    <col min="10736" max="10736" width="143.140625" style="5" customWidth="1"/>
    <col min="10737" max="10738" width="17" style="5" customWidth="1"/>
    <col min="10739" max="10989" width="9.140625" style="5"/>
    <col min="10990" max="10990" width="6.85546875" style="5" customWidth="1"/>
    <col min="10991" max="10991" width="27.85546875" style="5" customWidth="1"/>
    <col min="10992" max="10992" width="143.140625" style="5" customWidth="1"/>
    <col min="10993" max="10994" width="17" style="5" customWidth="1"/>
    <col min="10995" max="11245" width="9.140625" style="5"/>
    <col min="11246" max="11246" width="6.85546875" style="5" customWidth="1"/>
    <col min="11247" max="11247" width="27.85546875" style="5" customWidth="1"/>
    <col min="11248" max="11248" width="143.140625" style="5" customWidth="1"/>
    <col min="11249" max="11250" width="17" style="5" customWidth="1"/>
    <col min="11251" max="11501" width="9.140625" style="5"/>
    <col min="11502" max="11502" width="6.85546875" style="5" customWidth="1"/>
    <col min="11503" max="11503" width="27.85546875" style="5" customWidth="1"/>
    <col min="11504" max="11504" width="143.140625" style="5" customWidth="1"/>
    <col min="11505" max="11506" width="17" style="5" customWidth="1"/>
    <col min="11507" max="11757" width="9.140625" style="5"/>
    <col min="11758" max="11758" width="6.85546875" style="5" customWidth="1"/>
    <col min="11759" max="11759" width="27.85546875" style="5" customWidth="1"/>
    <col min="11760" max="11760" width="143.140625" style="5" customWidth="1"/>
    <col min="11761" max="11762" width="17" style="5" customWidth="1"/>
    <col min="11763" max="12013" width="9.140625" style="5"/>
    <col min="12014" max="12014" width="6.85546875" style="5" customWidth="1"/>
    <col min="12015" max="12015" width="27.85546875" style="5" customWidth="1"/>
    <col min="12016" max="12016" width="143.140625" style="5" customWidth="1"/>
    <col min="12017" max="12018" width="17" style="5" customWidth="1"/>
    <col min="12019" max="12269" width="9.140625" style="5"/>
    <col min="12270" max="12270" width="6.85546875" style="5" customWidth="1"/>
    <col min="12271" max="12271" width="27.85546875" style="5" customWidth="1"/>
    <col min="12272" max="12272" width="143.140625" style="5" customWidth="1"/>
    <col min="12273" max="12274" width="17" style="5" customWidth="1"/>
    <col min="12275" max="12525" width="9.140625" style="5"/>
    <col min="12526" max="12526" width="6.85546875" style="5" customWidth="1"/>
    <col min="12527" max="12527" width="27.85546875" style="5" customWidth="1"/>
    <col min="12528" max="12528" width="143.140625" style="5" customWidth="1"/>
    <col min="12529" max="12530" width="17" style="5" customWidth="1"/>
    <col min="12531" max="12781" width="9.140625" style="5"/>
    <col min="12782" max="12782" width="6.85546875" style="5" customWidth="1"/>
    <col min="12783" max="12783" width="27.85546875" style="5" customWidth="1"/>
    <col min="12784" max="12784" width="143.140625" style="5" customWidth="1"/>
    <col min="12785" max="12786" width="17" style="5" customWidth="1"/>
    <col min="12787" max="13037" width="9.140625" style="5"/>
    <col min="13038" max="13038" width="6.85546875" style="5" customWidth="1"/>
    <col min="13039" max="13039" width="27.85546875" style="5" customWidth="1"/>
    <col min="13040" max="13040" width="143.140625" style="5" customWidth="1"/>
    <col min="13041" max="13042" width="17" style="5" customWidth="1"/>
    <col min="13043" max="13293" width="9.140625" style="5"/>
    <col min="13294" max="13294" width="6.85546875" style="5" customWidth="1"/>
    <col min="13295" max="13295" width="27.85546875" style="5" customWidth="1"/>
    <col min="13296" max="13296" width="143.140625" style="5" customWidth="1"/>
    <col min="13297" max="13298" width="17" style="5" customWidth="1"/>
    <col min="13299" max="13549" width="9.140625" style="5"/>
    <col min="13550" max="13550" width="6.85546875" style="5" customWidth="1"/>
    <col min="13551" max="13551" width="27.85546875" style="5" customWidth="1"/>
    <col min="13552" max="13552" width="143.140625" style="5" customWidth="1"/>
    <col min="13553" max="13554" width="17" style="5" customWidth="1"/>
    <col min="13555" max="13805" width="9.140625" style="5"/>
    <col min="13806" max="13806" width="6.85546875" style="5" customWidth="1"/>
    <col min="13807" max="13807" width="27.85546875" style="5" customWidth="1"/>
    <col min="13808" max="13808" width="143.140625" style="5" customWidth="1"/>
    <col min="13809" max="13810" width="17" style="5" customWidth="1"/>
    <col min="13811" max="14061" width="9.140625" style="5"/>
    <col min="14062" max="14062" width="6.85546875" style="5" customWidth="1"/>
    <col min="14063" max="14063" width="27.85546875" style="5" customWidth="1"/>
    <col min="14064" max="14064" width="143.140625" style="5" customWidth="1"/>
    <col min="14065" max="14066" width="17" style="5" customWidth="1"/>
    <col min="14067" max="14317" width="9.140625" style="5"/>
    <col min="14318" max="14318" width="6.85546875" style="5" customWidth="1"/>
    <col min="14319" max="14319" width="27.85546875" style="5" customWidth="1"/>
    <col min="14320" max="14320" width="143.140625" style="5" customWidth="1"/>
    <col min="14321" max="14322" width="17" style="5" customWidth="1"/>
    <col min="14323" max="14573" width="9.140625" style="5"/>
    <col min="14574" max="14574" width="6.85546875" style="5" customWidth="1"/>
    <col min="14575" max="14575" width="27.85546875" style="5" customWidth="1"/>
    <col min="14576" max="14576" width="143.140625" style="5" customWidth="1"/>
    <col min="14577" max="14578" width="17" style="5" customWidth="1"/>
    <col min="14579" max="14829" width="9.140625" style="5"/>
    <col min="14830" max="14830" width="6.85546875" style="5" customWidth="1"/>
    <col min="14831" max="14831" width="27.85546875" style="5" customWidth="1"/>
    <col min="14832" max="14832" width="143.140625" style="5" customWidth="1"/>
    <col min="14833" max="14834" width="17" style="5" customWidth="1"/>
    <col min="14835" max="15085" width="9.140625" style="5"/>
    <col min="15086" max="15086" width="6.85546875" style="5" customWidth="1"/>
    <col min="15087" max="15087" width="27.85546875" style="5" customWidth="1"/>
    <col min="15088" max="15088" width="143.140625" style="5" customWidth="1"/>
    <col min="15089" max="15090" width="17" style="5" customWidth="1"/>
    <col min="15091" max="15341" width="9.140625" style="5"/>
    <col min="15342" max="15342" width="6.85546875" style="5" customWidth="1"/>
    <col min="15343" max="15343" width="27.85546875" style="5" customWidth="1"/>
    <col min="15344" max="15344" width="143.140625" style="5" customWidth="1"/>
    <col min="15345" max="15346" width="17" style="5" customWidth="1"/>
    <col min="15347" max="15597" width="9.140625" style="5"/>
    <col min="15598" max="15598" width="6.85546875" style="5" customWidth="1"/>
    <col min="15599" max="15599" width="27.85546875" style="5" customWidth="1"/>
    <col min="15600" max="15600" width="143.140625" style="5" customWidth="1"/>
    <col min="15601" max="15602" width="17" style="5" customWidth="1"/>
    <col min="15603" max="15853" width="9.140625" style="5"/>
    <col min="15854" max="15854" width="6.85546875" style="5" customWidth="1"/>
    <col min="15855" max="15855" width="27.85546875" style="5" customWidth="1"/>
    <col min="15856" max="15856" width="143.140625" style="5" customWidth="1"/>
    <col min="15857" max="15858" width="17" style="5" customWidth="1"/>
    <col min="15859" max="16109" width="9.140625" style="5"/>
    <col min="16110" max="16110" width="6.85546875" style="5" customWidth="1"/>
    <col min="16111" max="16111" width="27.85546875" style="5" customWidth="1"/>
    <col min="16112" max="16112" width="143.140625" style="5" customWidth="1"/>
    <col min="16113" max="16114" width="17" style="5" customWidth="1"/>
    <col min="16115" max="16384" width="9.140625" style="5"/>
  </cols>
  <sheetData>
    <row r="1" spans="1:15" ht="18" customHeight="1" x14ac:dyDescent="0.25">
      <c r="A1" s="1"/>
      <c r="D1" s="4" t="s">
        <v>0</v>
      </c>
      <c r="G1" s="6" t="s">
        <v>0</v>
      </c>
      <c r="I1" s="6" t="s">
        <v>0</v>
      </c>
      <c r="J1" s="6"/>
      <c r="K1" s="6" t="s">
        <v>0</v>
      </c>
      <c r="L1" s="6"/>
      <c r="M1" s="6"/>
      <c r="N1" s="6"/>
      <c r="O1" s="6" t="s">
        <v>157</v>
      </c>
    </row>
    <row r="2" spans="1:15" s="115" customFormat="1" ht="18" customHeight="1" x14ac:dyDescent="0.25">
      <c r="A2" s="1"/>
      <c r="B2" s="2"/>
      <c r="C2" s="3"/>
      <c r="D2" s="4"/>
      <c r="F2" s="63"/>
      <c r="G2" s="6"/>
      <c r="H2" s="63"/>
      <c r="I2" s="6"/>
      <c r="J2" s="6"/>
      <c r="K2" s="6"/>
      <c r="L2" s="6"/>
      <c r="M2" s="6"/>
      <c r="N2" s="6"/>
      <c r="O2" s="6" t="s">
        <v>1</v>
      </c>
    </row>
    <row r="3" spans="1:15" s="115" customFormat="1" ht="18" customHeight="1" x14ac:dyDescent="0.25">
      <c r="A3" s="1"/>
      <c r="B3" s="2"/>
      <c r="C3" s="3"/>
      <c r="D3" s="4"/>
      <c r="F3" s="63"/>
      <c r="G3" s="6"/>
      <c r="H3" s="63"/>
      <c r="I3" s="6"/>
      <c r="J3" s="6"/>
      <c r="K3" s="6"/>
      <c r="L3" s="6"/>
      <c r="M3" s="6"/>
      <c r="N3" s="6"/>
      <c r="O3" s="6" t="s">
        <v>158</v>
      </c>
    </row>
    <row r="4" spans="1:15" s="115" customFormat="1" ht="18" customHeight="1" x14ac:dyDescent="0.25">
      <c r="A4" s="1"/>
      <c r="B4" s="2"/>
      <c r="C4" s="3"/>
      <c r="D4" s="4"/>
      <c r="F4" s="63"/>
      <c r="G4" s="6"/>
      <c r="H4" s="63"/>
      <c r="I4" s="6"/>
      <c r="J4" s="6"/>
      <c r="K4" s="6"/>
      <c r="L4" s="6"/>
      <c r="M4" s="6"/>
      <c r="N4" s="6"/>
      <c r="O4" s="6" t="s">
        <v>159</v>
      </c>
    </row>
    <row r="5" spans="1:15" s="115" customFormat="1" ht="18" customHeight="1" x14ac:dyDescent="0.25">
      <c r="A5" s="1"/>
      <c r="B5" s="2"/>
      <c r="C5" s="3"/>
      <c r="D5" s="4"/>
      <c r="F5" s="63"/>
      <c r="G5" s="6"/>
      <c r="H5" s="63"/>
      <c r="I5" s="6"/>
      <c r="J5" s="6"/>
      <c r="K5" s="6"/>
      <c r="L5" s="6"/>
      <c r="M5" s="6"/>
      <c r="N5" s="6"/>
      <c r="O5" s="6" t="s">
        <v>160</v>
      </c>
    </row>
    <row r="6" spans="1:15" s="115" customFormat="1" ht="18" customHeight="1" x14ac:dyDescent="0.25">
      <c r="A6" s="1"/>
      <c r="B6" s="2"/>
      <c r="C6" s="3"/>
      <c r="D6" s="4"/>
      <c r="F6" s="63"/>
      <c r="G6" s="6"/>
      <c r="H6" s="63"/>
      <c r="I6" s="6"/>
      <c r="J6" s="6"/>
      <c r="K6" s="6"/>
      <c r="L6" s="6"/>
      <c r="M6" s="6"/>
      <c r="N6" s="6"/>
      <c r="O6" s="6" t="s">
        <v>3</v>
      </c>
    </row>
    <row r="7" spans="1:15" s="115" customFormat="1" ht="18" customHeight="1" x14ac:dyDescent="0.25">
      <c r="A7" s="1"/>
      <c r="B7" s="2"/>
      <c r="C7" s="3"/>
      <c r="D7" s="4"/>
      <c r="F7" s="63"/>
      <c r="G7" s="6"/>
      <c r="H7" s="63"/>
      <c r="I7" s="6"/>
      <c r="J7" s="6"/>
      <c r="K7" s="6"/>
      <c r="L7" s="6"/>
      <c r="M7" s="6"/>
      <c r="N7" s="6"/>
      <c r="O7" s="6" t="s">
        <v>161</v>
      </c>
    </row>
    <row r="8" spans="1:15" s="115" customFormat="1" ht="18" customHeight="1" x14ac:dyDescent="0.25">
      <c r="A8" s="1"/>
      <c r="B8" s="2"/>
      <c r="C8" s="3"/>
      <c r="D8" s="4"/>
      <c r="F8" s="63"/>
      <c r="G8" s="6"/>
      <c r="H8" s="63"/>
      <c r="I8" s="6"/>
      <c r="J8" s="6"/>
      <c r="K8" s="6"/>
      <c r="L8" s="6"/>
      <c r="M8" s="6"/>
      <c r="N8" s="6"/>
      <c r="O8" s="6"/>
    </row>
    <row r="9" spans="1:15" s="115" customFormat="1" ht="18" customHeight="1" x14ac:dyDescent="0.25">
      <c r="A9" s="1"/>
      <c r="B9" s="2"/>
      <c r="C9" s="3"/>
      <c r="D9" s="4"/>
      <c r="F9" s="63"/>
      <c r="G9" s="6"/>
      <c r="H9" s="63"/>
      <c r="I9" s="6"/>
      <c r="J9" s="6"/>
      <c r="K9" s="6"/>
      <c r="L9" s="6"/>
      <c r="M9" s="6"/>
      <c r="N9" s="6"/>
      <c r="O9" s="6" t="s">
        <v>0</v>
      </c>
    </row>
    <row r="10" spans="1:15" ht="15.75" customHeight="1" x14ac:dyDescent="0.25">
      <c r="A10" s="1"/>
      <c r="D10" s="4" t="s">
        <v>1</v>
      </c>
      <c r="G10" s="6" t="s">
        <v>1</v>
      </c>
      <c r="I10" s="6" t="s">
        <v>1</v>
      </c>
      <c r="J10" s="6"/>
      <c r="K10" s="6" t="s">
        <v>1</v>
      </c>
      <c r="L10" s="6"/>
      <c r="M10" s="6"/>
      <c r="N10" s="6"/>
      <c r="O10" s="6" t="s">
        <v>1</v>
      </c>
    </row>
    <row r="11" spans="1:15" ht="14.25" customHeight="1" x14ac:dyDescent="0.25">
      <c r="A11" s="1"/>
      <c r="D11" s="4" t="s">
        <v>2</v>
      </c>
      <c r="G11" s="6" t="s">
        <v>2</v>
      </c>
      <c r="I11" s="6" t="s">
        <v>2</v>
      </c>
      <c r="J11" s="6"/>
      <c r="K11" s="6" t="s">
        <v>2</v>
      </c>
      <c r="L11" s="6"/>
      <c r="M11" s="6"/>
      <c r="N11" s="6"/>
      <c r="O11" s="6" t="s">
        <v>2</v>
      </c>
    </row>
    <row r="12" spans="1:15" ht="12.75" customHeight="1" x14ac:dyDescent="0.25">
      <c r="A12" s="1"/>
      <c r="D12" s="4" t="s">
        <v>3</v>
      </c>
      <c r="G12" s="6" t="s">
        <v>3</v>
      </c>
      <c r="I12" s="6" t="s">
        <v>3</v>
      </c>
      <c r="J12" s="6"/>
      <c r="K12" s="6" t="s">
        <v>3</v>
      </c>
      <c r="L12" s="6"/>
      <c r="M12" s="6"/>
      <c r="N12" s="6"/>
      <c r="O12" s="6" t="s">
        <v>3</v>
      </c>
    </row>
    <row r="13" spans="1:15" ht="16.5" customHeight="1" x14ac:dyDescent="0.25">
      <c r="A13" s="1"/>
      <c r="D13" s="121" t="s">
        <v>147</v>
      </c>
      <c r="G13" s="6" t="s">
        <v>4</v>
      </c>
      <c r="I13" s="6" t="s">
        <v>4</v>
      </c>
      <c r="J13" s="6"/>
      <c r="K13" s="6" t="s">
        <v>4</v>
      </c>
      <c r="L13" s="6"/>
      <c r="M13" s="6"/>
      <c r="N13" s="6"/>
      <c r="O13" s="6" t="s">
        <v>4</v>
      </c>
    </row>
    <row r="14" spans="1:15" x14ac:dyDescent="0.25">
      <c r="A14" s="1"/>
      <c r="D14" s="7"/>
      <c r="G14" s="122" t="s">
        <v>148</v>
      </c>
      <c r="I14" s="122" t="s">
        <v>149</v>
      </c>
      <c r="J14" s="8"/>
      <c r="K14" s="122" t="s">
        <v>150</v>
      </c>
      <c r="L14" s="8"/>
      <c r="M14" s="122"/>
      <c r="N14" s="8"/>
      <c r="O14" s="122"/>
    </row>
    <row r="15" spans="1:15" x14ac:dyDescent="0.25">
      <c r="A15" s="1"/>
      <c r="D15" s="7"/>
      <c r="G15" s="8"/>
      <c r="I15" s="8"/>
      <c r="J15" s="8"/>
      <c r="K15" s="8"/>
      <c r="L15" s="8"/>
      <c r="M15" s="8"/>
      <c r="N15" s="8"/>
      <c r="O15" s="8"/>
    </row>
    <row r="16" spans="1:15" x14ac:dyDescent="0.25">
      <c r="A16" s="124" t="s">
        <v>5</v>
      </c>
      <c r="B16" s="124"/>
      <c r="C16" s="124"/>
      <c r="D16" s="7"/>
      <c r="L16" s="9"/>
      <c r="M16" s="9"/>
      <c r="N16" s="9"/>
      <c r="O16" s="9"/>
    </row>
    <row r="17" spans="1:232" x14ac:dyDescent="0.25">
      <c r="A17" s="1"/>
      <c r="C17" s="10"/>
      <c r="D17" s="7" t="s">
        <v>6</v>
      </c>
      <c r="L17" s="9"/>
      <c r="M17" s="9"/>
      <c r="N17" s="9"/>
      <c r="O17" s="9"/>
    </row>
    <row r="18" spans="1:232" s="17" customFormat="1" ht="45.75" customHeight="1" x14ac:dyDescent="0.25">
      <c r="A18" s="11" t="s">
        <v>7</v>
      </c>
      <c r="B18" s="12" t="s">
        <v>8</v>
      </c>
      <c r="C18" s="13" t="s">
        <v>9</v>
      </c>
      <c r="D18" s="14" t="s">
        <v>10</v>
      </c>
      <c r="E18" s="15" t="s">
        <v>11</v>
      </c>
      <c r="F18" s="64" t="s">
        <v>12</v>
      </c>
      <c r="G18" s="16" t="s">
        <v>10</v>
      </c>
      <c r="H18" s="64" t="s">
        <v>136</v>
      </c>
      <c r="I18" s="16" t="s">
        <v>137</v>
      </c>
      <c r="J18" s="64" t="s">
        <v>143</v>
      </c>
      <c r="K18" s="16" t="s">
        <v>137</v>
      </c>
      <c r="L18" s="64" t="s">
        <v>152</v>
      </c>
      <c r="M18" s="16" t="s">
        <v>137</v>
      </c>
      <c r="N18" s="64" t="s">
        <v>156</v>
      </c>
      <c r="O18" s="16" t="s">
        <v>137</v>
      </c>
      <c r="HV18" s="18"/>
      <c r="HW18" s="18"/>
      <c r="HX18" s="18"/>
    </row>
    <row r="19" spans="1:232" ht="20.25" x14ac:dyDescent="0.25">
      <c r="A19" s="13"/>
      <c r="B19" s="19" t="s">
        <v>13</v>
      </c>
      <c r="C19" s="20" t="s">
        <v>14</v>
      </c>
      <c r="D19" s="73">
        <f t="shared" ref="D19:I19" si="0">SUM(D20,D123,D126,D129)</f>
        <v>1391255.5999999999</v>
      </c>
      <c r="E19" s="74">
        <f t="shared" si="0"/>
        <v>1391255.57705</v>
      </c>
      <c r="F19" s="69">
        <f t="shared" si="0"/>
        <v>198752.91280999998</v>
      </c>
      <c r="G19" s="75">
        <f t="shared" si="0"/>
        <v>1590008.4898599996</v>
      </c>
      <c r="H19" s="69">
        <f t="shared" si="0"/>
        <v>148148.34818</v>
      </c>
      <c r="I19" s="73">
        <f t="shared" si="0"/>
        <v>1738156.8380399998</v>
      </c>
      <c r="J19" s="69">
        <f t="shared" ref="J19:L19" si="1">SUM(J20,J123,J126,J129)</f>
        <v>5946</v>
      </c>
      <c r="K19" s="73">
        <f t="shared" ref="K19:N19" si="2">SUM(K20,K123,K126,K129)</f>
        <v>1744102.8380399998</v>
      </c>
      <c r="L19" s="88">
        <f t="shared" si="1"/>
        <v>3449.2512299999999</v>
      </c>
      <c r="M19" s="73">
        <f t="shared" si="2"/>
        <v>1747552.0892699999</v>
      </c>
      <c r="N19" s="88">
        <f t="shared" si="2"/>
        <v>186.39999999999998</v>
      </c>
      <c r="O19" s="73">
        <f t="shared" ref="O19" si="3">SUM(O20,O123,O126,O129)</f>
        <v>1747738.4892699998</v>
      </c>
      <c r="Q19" s="21"/>
      <c r="HV19" s="59"/>
      <c r="HW19" s="59"/>
      <c r="HX19" s="59"/>
    </row>
    <row r="20" spans="1:232" ht="32.25" customHeight="1" x14ac:dyDescent="0.25">
      <c r="A20" s="22"/>
      <c r="B20" s="23" t="s">
        <v>15</v>
      </c>
      <c r="C20" s="24" t="s">
        <v>16</v>
      </c>
      <c r="D20" s="73">
        <f t="shared" ref="D20:I20" si="4">SUM(D21,D24,D76,D109)</f>
        <v>1391255.5999999999</v>
      </c>
      <c r="E20" s="74">
        <f t="shared" si="4"/>
        <v>1391255.57705</v>
      </c>
      <c r="F20" s="69">
        <f t="shared" si="4"/>
        <v>198987.80833</v>
      </c>
      <c r="G20" s="76">
        <f t="shared" si="4"/>
        <v>1590243.3853799999</v>
      </c>
      <c r="H20" s="69">
        <f t="shared" si="4"/>
        <v>150281.57287999999</v>
      </c>
      <c r="I20" s="105">
        <f t="shared" si="4"/>
        <v>1740524.95826</v>
      </c>
      <c r="J20" s="69">
        <f t="shared" ref="J20:L20" si="5">SUM(J21,J24,J76,J109)</f>
        <v>5946</v>
      </c>
      <c r="K20" s="105">
        <f t="shared" ref="K20:N20" si="6">SUM(K21,K24,K76,K109)</f>
        <v>1746470.95826</v>
      </c>
      <c r="L20" s="69">
        <f t="shared" si="5"/>
        <v>3449.2512299999999</v>
      </c>
      <c r="M20" s="105">
        <f t="shared" si="6"/>
        <v>1749920.20949</v>
      </c>
      <c r="N20" s="69">
        <f t="shared" si="6"/>
        <v>186.39999999999998</v>
      </c>
      <c r="O20" s="105">
        <f t="shared" ref="O20" si="7">SUM(O21,O24,O76,O109)</f>
        <v>1750106.6094899999</v>
      </c>
      <c r="HV20" s="59"/>
      <c r="HW20" s="59"/>
      <c r="HX20" s="59"/>
    </row>
    <row r="21" spans="1:232" ht="36.75" customHeight="1" x14ac:dyDescent="0.25">
      <c r="A21" s="22"/>
      <c r="B21" s="25" t="s">
        <v>17</v>
      </c>
      <c r="C21" s="24" t="s">
        <v>18</v>
      </c>
      <c r="D21" s="73">
        <f t="shared" ref="D21:K21" si="8">SUM(D22:D23)</f>
        <v>150895</v>
      </c>
      <c r="E21" s="73">
        <f t="shared" si="8"/>
        <v>150895</v>
      </c>
      <c r="F21" s="69">
        <f t="shared" si="8"/>
        <v>0</v>
      </c>
      <c r="G21" s="73">
        <f t="shared" si="8"/>
        <v>150895</v>
      </c>
      <c r="H21" s="69">
        <f t="shared" si="8"/>
        <v>0</v>
      </c>
      <c r="I21" s="73">
        <f t="shared" si="8"/>
        <v>150895</v>
      </c>
      <c r="J21" s="69">
        <f t="shared" si="8"/>
        <v>1107</v>
      </c>
      <c r="K21" s="73">
        <f t="shared" si="8"/>
        <v>152002</v>
      </c>
      <c r="L21" s="69">
        <f t="shared" ref="L21:N21" si="9">SUM(L22:L23)</f>
        <v>0</v>
      </c>
      <c r="M21" s="73">
        <f t="shared" ref="M21:O21" si="10">SUM(M22:M23)</f>
        <v>152002</v>
      </c>
      <c r="N21" s="69">
        <f t="shared" si="9"/>
        <v>0</v>
      </c>
      <c r="O21" s="73">
        <f t="shared" si="10"/>
        <v>152002</v>
      </c>
      <c r="HV21" s="59"/>
      <c r="HW21" s="59"/>
      <c r="HX21" s="59"/>
    </row>
    <row r="22" spans="1:232" ht="29.25" customHeight="1" x14ac:dyDescent="0.25">
      <c r="A22" s="22">
        <v>923</v>
      </c>
      <c r="B22" s="26" t="s">
        <v>19</v>
      </c>
      <c r="C22" s="27" t="s">
        <v>20</v>
      </c>
      <c r="D22" s="77">
        <v>150895</v>
      </c>
      <c r="E22" s="78">
        <v>150895</v>
      </c>
      <c r="F22" s="70"/>
      <c r="G22" s="79">
        <f>E22+F22</f>
        <v>150895</v>
      </c>
      <c r="H22" s="70"/>
      <c r="I22" s="106">
        <f>G22+H22</f>
        <v>150895</v>
      </c>
      <c r="J22" s="70"/>
      <c r="K22" s="106">
        <f>I22+J22</f>
        <v>150895</v>
      </c>
      <c r="L22" s="70"/>
      <c r="M22" s="106">
        <f>K22+L22</f>
        <v>150895</v>
      </c>
      <c r="N22" s="70"/>
      <c r="O22" s="106">
        <f>M22+N22</f>
        <v>150895</v>
      </c>
      <c r="HV22" s="59"/>
      <c r="HW22" s="59"/>
      <c r="HX22" s="59"/>
    </row>
    <row r="23" spans="1:232" ht="20.25" customHeight="1" x14ac:dyDescent="0.25">
      <c r="A23" s="22"/>
      <c r="B23" s="116" t="s">
        <v>144</v>
      </c>
      <c r="C23" s="117" t="s">
        <v>145</v>
      </c>
      <c r="D23" s="77"/>
      <c r="E23" s="78"/>
      <c r="F23" s="70"/>
      <c r="G23" s="79">
        <f>E23+F23</f>
        <v>0</v>
      </c>
      <c r="H23" s="70"/>
      <c r="I23" s="106">
        <f>G23+H23</f>
        <v>0</v>
      </c>
      <c r="J23" s="70">
        <v>1107</v>
      </c>
      <c r="K23" s="106">
        <f>I23+J23</f>
        <v>1107</v>
      </c>
      <c r="L23" s="70"/>
      <c r="M23" s="106">
        <f>K23+L23</f>
        <v>1107</v>
      </c>
      <c r="N23" s="70"/>
      <c r="O23" s="106">
        <f>M23+N23</f>
        <v>1107</v>
      </c>
      <c r="HV23" s="59"/>
      <c r="HW23" s="59"/>
      <c r="HX23" s="59"/>
    </row>
    <row r="24" spans="1:232" ht="28.5" customHeight="1" x14ac:dyDescent="0.25">
      <c r="A24" s="22"/>
      <c r="B24" s="25" t="s">
        <v>21</v>
      </c>
      <c r="C24" s="20" t="s">
        <v>22</v>
      </c>
      <c r="D24" s="80">
        <f t="shared" ref="D24:I24" si="11">SUM(D69,D66,D61,D49,D41,D30,D25)</f>
        <v>632676.69999999995</v>
      </c>
      <c r="E24" s="81">
        <f t="shared" si="11"/>
        <v>632676.70183999999</v>
      </c>
      <c r="F24" s="69">
        <f t="shared" si="11"/>
        <v>181987.90596999999</v>
      </c>
      <c r="G24" s="82">
        <f t="shared" si="11"/>
        <v>814664.60780999996</v>
      </c>
      <c r="H24" s="69">
        <f t="shared" si="11"/>
        <v>67860.139880000002</v>
      </c>
      <c r="I24" s="107">
        <f t="shared" si="11"/>
        <v>882524.74768999999</v>
      </c>
      <c r="J24" s="69">
        <f t="shared" ref="J24:L24" si="12">SUM(J69,J66,J61,J49,J41,J30,J25)</f>
        <v>-161</v>
      </c>
      <c r="K24" s="107">
        <f t="shared" ref="K24:N24" si="13">SUM(K69,K66,K61,K49,K41,K30,K25)</f>
        <v>882363.74768999999</v>
      </c>
      <c r="L24" s="69">
        <f t="shared" si="12"/>
        <v>2410.06</v>
      </c>
      <c r="M24" s="107">
        <f t="shared" si="13"/>
        <v>884773.80769000005</v>
      </c>
      <c r="N24" s="69">
        <f t="shared" si="13"/>
        <v>0</v>
      </c>
      <c r="O24" s="107">
        <f t="shared" ref="O24" si="14">SUM(O69,O66,O61,O49,O41,O30,O25)</f>
        <v>884773.80769000005</v>
      </c>
      <c r="HV24" s="59"/>
      <c r="HW24" s="59"/>
      <c r="HX24" s="59"/>
    </row>
    <row r="25" spans="1:232" s="31" customFormat="1" ht="20.25" customHeight="1" x14ac:dyDescent="0.25">
      <c r="A25" s="28">
        <v>912</v>
      </c>
      <c r="B25" s="29" t="s">
        <v>23</v>
      </c>
      <c r="C25" s="30"/>
      <c r="D25" s="83">
        <f t="shared" ref="D25:G25" si="15">SUM(D26:D29)</f>
        <v>31416.199999999997</v>
      </c>
      <c r="E25" s="60">
        <f t="shared" si="15"/>
        <v>31416.24265</v>
      </c>
      <c r="F25" s="69">
        <f t="shared" si="15"/>
        <v>5601.8</v>
      </c>
      <c r="G25" s="84">
        <f t="shared" si="15"/>
        <v>37018.042649999996</v>
      </c>
      <c r="H25" s="97">
        <f t="shared" ref="H25:M25" si="16">SUM(H26:H29)</f>
        <v>2618.0329999999999</v>
      </c>
      <c r="I25" s="108">
        <f t="shared" si="16"/>
        <v>39636.075649999999</v>
      </c>
      <c r="J25" s="97">
        <f t="shared" si="16"/>
        <v>-161</v>
      </c>
      <c r="K25" s="108">
        <f t="shared" si="16"/>
        <v>39475.075649999999</v>
      </c>
      <c r="L25" s="97">
        <f t="shared" si="16"/>
        <v>0</v>
      </c>
      <c r="M25" s="108">
        <f t="shared" si="16"/>
        <v>39475.075649999999</v>
      </c>
      <c r="N25" s="97">
        <f t="shared" ref="N25:O25" si="17">SUM(N26:N29)</f>
        <v>0</v>
      </c>
      <c r="O25" s="108">
        <f t="shared" si="17"/>
        <v>39475.075649999999</v>
      </c>
      <c r="HV25" s="32"/>
      <c r="HW25" s="32"/>
      <c r="HX25" s="32"/>
    </row>
    <row r="26" spans="1:232" ht="45.75" customHeight="1" x14ac:dyDescent="0.25">
      <c r="A26" s="22"/>
      <c r="B26" s="33" t="s">
        <v>24</v>
      </c>
      <c r="C26" s="27" t="s">
        <v>25</v>
      </c>
      <c r="D26" s="77">
        <v>302</v>
      </c>
      <c r="E26" s="78">
        <v>302</v>
      </c>
      <c r="F26" s="70"/>
      <c r="G26" s="79">
        <f t="shared" ref="G26" si="18">E26+F26</f>
        <v>302</v>
      </c>
      <c r="H26" s="98"/>
      <c r="I26" s="109">
        <f>G26+H26</f>
        <v>302</v>
      </c>
      <c r="J26" s="118">
        <v>-161</v>
      </c>
      <c r="K26" s="109">
        <f>I26+J26</f>
        <v>141</v>
      </c>
      <c r="L26" s="118"/>
      <c r="M26" s="109">
        <f>K26+L26</f>
        <v>141</v>
      </c>
      <c r="N26" s="118"/>
      <c r="O26" s="109">
        <f>M26+N26</f>
        <v>141</v>
      </c>
      <c r="HV26" s="59"/>
      <c r="HW26" s="59"/>
      <c r="HX26" s="59"/>
    </row>
    <row r="27" spans="1:232" ht="45" customHeight="1" x14ac:dyDescent="0.25">
      <c r="A27" s="22"/>
      <c r="B27" s="33" t="s">
        <v>24</v>
      </c>
      <c r="C27" s="27" t="s">
        <v>26</v>
      </c>
      <c r="D27" s="77">
        <v>8707.1</v>
      </c>
      <c r="E27" s="78">
        <v>8707.1426499999998</v>
      </c>
      <c r="F27" s="70"/>
      <c r="G27" s="79">
        <f>E27+F27</f>
        <v>8707.1426499999998</v>
      </c>
      <c r="H27" s="98"/>
      <c r="I27" s="109">
        <f>G27+H27</f>
        <v>8707.1426499999998</v>
      </c>
      <c r="J27" s="98"/>
      <c r="K27" s="109">
        <f>I27+J27</f>
        <v>8707.1426499999998</v>
      </c>
      <c r="L27" s="98"/>
      <c r="M27" s="109">
        <f>K27+L27</f>
        <v>8707.1426499999998</v>
      </c>
      <c r="N27" s="98"/>
      <c r="O27" s="109">
        <f>M27+N27</f>
        <v>8707.1426499999998</v>
      </c>
      <c r="HV27" s="59"/>
      <c r="HW27" s="59"/>
      <c r="HX27" s="59"/>
    </row>
    <row r="28" spans="1:232" ht="36" customHeight="1" x14ac:dyDescent="0.25">
      <c r="A28" s="22"/>
      <c r="B28" s="33" t="s">
        <v>24</v>
      </c>
      <c r="C28" s="37" t="s">
        <v>133</v>
      </c>
      <c r="D28" s="77"/>
      <c r="E28" s="78"/>
      <c r="F28" s="65"/>
      <c r="G28" s="79"/>
      <c r="H28" s="99">
        <v>2618.0329999999999</v>
      </c>
      <c r="I28" s="109">
        <f>G28+H28</f>
        <v>2618.0329999999999</v>
      </c>
      <c r="J28" s="99"/>
      <c r="K28" s="109">
        <f>I28+J28</f>
        <v>2618.0329999999999</v>
      </c>
      <c r="L28" s="99"/>
      <c r="M28" s="109">
        <f>K28+L28</f>
        <v>2618.0329999999999</v>
      </c>
      <c r="N28" s="99"/>
      <c r="O28" s="109">
        <f>M28+N28</f>
        <v>2618.0329999999999</v>
      </c>
      <c r="HV28" s="59"/>
      <c r="HW28" s="59"/>
      <c r="HX28" s="59"/>
    </row>
    <row r="29" spans="1:232" ht="19.5" x14ac:dyDescent="0.25">
      <c r="A29" s="22"/>
      <c r="B29" s="33" t="s">
        <v>24</v>
      </c>
      <c r="C29" s="27" t="s">
        <v>27</v>
      </c>
      <c r="D29" s="77">
        <v>22407.1</v>
      </c>
      <c r="E29" s="78">
        <v>22407.1</v>
      </c>
      <c r="F29" s="70">
        <v>5601.8</v>
      </c>
      <c r="G29" s="79">
        <f>E29+F29</f>
        <v>28008.899999999998</v>
      </c>
      <c r="H29" s="98"/>
      <c r="I29" s="109">
        <f>G29+H29</f>
        <v>28008.899999999998</v>
      </c>
      <c r="J29" s="98"/>
      <c r="K29" s="109">
        <f>I29+J29</f>
        <v>28008.899999999998</v>
      </c>
      <c r="L29" s="98"/>
      <c r="M29" s="109">
        <f>K29+L29</f>
        <v>28008.899999999998</v>
      </c>
      <c r="N29" s="98"/>
      <c r="O29" s="109">
        <f>M29+N29</f>
        <v>28008.899999999998</v>
      </c>
      <c r="HV29" s="59"/>
      <c r="HW29" s="59"/>
      <c r="HX29" s="59"/>
    </row>
    <row r="30" spans="1:232" s="31" customFormat="1" ht="24.75" customHeight="1" x14ac:dyDescent="0.25">
      <c r="A30" s="28">
        <v>914</v>
      </c>
      <c r="B30" s="29" t="s">
        <v>23</v>
      </c>
      <c r="C30" s="34"/>
      <c r="D30" s="83">
        <f>SUM(D31:D38)</f>
        <v>74845.899999999994</v>
      </c>
      <c r="E30" s="60">
        <f>SUM(E31:E38)</f>
        <v>74845.912230000002</v>
      </c>
      <c r="F30" s="69">
        <f>SUM(F31:F38)</f>
        <v>7064.9257400000006</v>
      </c>
      <c r="G30" s="84">
        <f>SUM(G31:G38)</f>
        <v>81910.837969999993</v>
      </c>
      <c r="H30" s="97">
        <f t="shared" ref="H30:M30" si="19">H31+H32+H33+H34+H35+H36+H37+H38+H39+H40</f>
        <v>1646.0962400000001</v>
      </c>
      <c r="I30" s="108">
        <f t="shared" si="19"/>
        <v>83556.934209999992</v>
      </c>
      <c r="J30" s="97">
        <f t="shared" si="19"/>
        <v>0</v>
      </c>
      <c r="K30" s="108">
        <f t="shared" si="19"/>
        <v>83556.934209999992</v>
      </c>
      <c r="L30" s="97">
        <f t="shared" si="19"/>
        <v>0</v>
      </c>
      <c r="M30" s="108">
        <f t="shared" si="19"/>
        <v>83556.934209999992</v>
      </c>
      <c r="N30" s="97">
        <f t="shared" ref="N30:O30" si="20">N31+N32+N33+N34+N35+N36+N37+N38+N39+N40</f>
        <v>0</v>
      </c>
      <c r="O30" s="108">
        <f t="shared" si="20"/>
        <v>83556.934209999992</v>
      </c>
      <c r="HV30" s="32"/>
      <c r="HW30" s="32"/>
      <c r="HX30" s="32"/>
    </row>
    <row r="31" spans="1:232" ht="30" customHeight="1" x14ac:dyDescent="0.25">
      <c r="A31" s="22"/>
      <c r="B31" s="33" t="s">
        <v>28</v>
      </c>
      <c r="C31" s="27" t="s">
        <v>29</v>
      </c>
      <c r="D31" s="77">
        <v>0</v>
      </c>
      <c r="E31" s="78">
        <v>0</v>
      </c>
      <c r="F31" s="96">
        <v>991.69273999999996</v>
      </c>
      <c r="G31" s="79">
        <f t="shared" ref="G31:G73" si="21">E31+F31</f>
        <v>991.69273999999996</v>
      </c>
      <c r="H31" s="100"/>
      <c r="I31" s="109">
        <f t="shared" ref="I31:I40" si="22">G31+H31</f>
        <v>991.69273999999996</v>
      </c>
      <c r="J31" s="100"/>
      <c r="K31" s="109">
        <f t="shared" ref="K31:K40" si="23">I31+J31</f>
        <v>991.69273999999996</v>
      </c>
      <c r="L31" s="100"/>
      <c r="M31" s="109">
        <f t="shared" ref="M31:M40" si="24">K31+L31</f>
        <v>991.69273999999996</v>
      </c>
      <c r="N31" s="100"/>
      <c r="O31" s="109">
        <f t="shared" ref="O31:O40" si="25">M31+N31</f>
        <v>991.69273999999996</v>
      </c>
      <c r="HV31" s="59"/>
      <c r="HW31" s="59"/>
      <c r="HX31" s="59"/>
    </row>
    <row r="32" spans="1:232" ht="21" customHeight="1" x14ac:dyDescent="0.25">
      <c r="A32" s="22"/>
      <c r="B32" s="33" t="s">
        <v>30</v>
      </c>
      <c r="C32" s="27" t="s">
        <v>31</v>
      </c>
      <c r="D32" s="77">
        <v>8665.7000000000007</v>
      </c>
      <c r="E32" s="78">
        <v>8665.6676299999999</v>
      </c>
      <c r="F32" s="65"/>
      <c r="G32" s="79">
        <f t="shared" si="21"/>
        <v>8665.6676299999999</v>
      </c>
      <c r="H32" s="99">
        <v>1072.8812800000001</v>
      </c>
      <c r="I32" s="109">
        <f t="shared" si="22"/>
        <v>9738.5489099999995</v>
      </c>
      <c r="J32" s="99"/>
      <c r="K32" s="109">
        <f t="shared" si="23"/>
        <v>9738.5489099999995</v>
      </c>
      <c r="L32" s="99"/>
      <c r="M32" s="109">
        <f t="shared" si="24"/>
        <v>9738.5489099999995</v>
      </c>
      <c r="N32" s="99"/>
      <c r="O32" s="109">
        <f t="shared" si="25"/>
        <v>9738.5489099999995</v>
      </c>
      <c r="HV32" s="59"/>
      <c r="HW32" s="59"/>
      <c r="HX32" s="59"/>
    </row>
    <row r="33" spans="1:232" ht="18.75" customHeight="1" x14ac:dyDescent="0.25">
      <c r="A33" s="22"/>
      <c r="B33" s="35" t="s">
        <v>32</v>
      </c>
      <c r="C33" s="27" t="s">
        <v>33</v>
      </c>
      <c r="D33" s="77">
        <v>7317.7</v>
      </c>
      <c r="E33" s="78">
        <v>7317.72</v>
      </c>
      <c r="F33" s="65"/>
      <c r="G33" s="79">
        <f t="shared" si="21"/>
        <v>7317.72</v>
      </c>
      <c r="H33" s="99"/>
      <c r="I33" s="109">
        <f t="shared" si="22"/>
        <v>7317.72</v>
      </c>
      <c r="J33" s="99"/>
      <c r="K33" s="109">
        <f t="shared" si="23"/>
        <v>7317.72</v>
      </c>
      <c r="L33" s="99"/>
      <c r="M33" s="109">
        <f t="shared" si="24"/>
        <v>7317.72</v>
      </c>
      <c r="N33" s="99"/>
      <c r="O33" s="109">
        <f t="shared" si="25"/>
        <v>7317.72</v>
      </c>
      <c r="HV33" s="59"/>
      <c r="HW33" s="59"/>
      <c r="HX33" s="59"/>
    </row>
    <row r="34" spans="1:232" ht="18.75" customHeight="1" x14ac:dyDescent="0.25">
      <c r="A34" s="22"/>
      <c r="B34" s="33" t="s">
        <v>34</v>
      </c>
      <c r="C34" s="27" t="s">
        <v>35</v>
      </c>
      <c r="D34" s="77"/>
      <c r="E34" s="78"/>
      <c r="F34" s="96">
        <v>6073.2330000000002</v>
      </c>
      <c r="G34" s="79">
        <f t="shared" si="21"/>
        <v>6073.2330000000002</v>
      </c>
      <c r="H34" s="100"/>
      <c r="I34" s="109">
        <f t="shared" si="22"/>
        <v>6073.2330000000002</v>
      </c>
      <c r="J34" s="100"/>
      <c r="K34" s="109">
        <f t="shared" si="23"/>
        <v>6073.2330000000002</v>
      </c>
      <c r="L34" s="100"/>
      <c r="M34" s="109">
        <f t="shared" si="24"/>
        <v>6073.2330000000002</v>
      </c>
      <c r="N34" s="100"/>
      <c r="O34" s="109">
        <f t="shared" si="25"/>
        <v>6073.2330000000002</v>
      </c>
      <c r="HV34" s="59"/>
      <c r="HW34" s="59"/>
      <c r="HX34" s="59"/>
    </row>
    <row r="35" spans="1:232" ht="35.25" customHeight="1" x14ac:dyDescent="0.25">
      <c r="A35" s="22"/>
      <c r="B35" s="36" t="s">
        <v>36</v>
      </c>
      <c r="C35" s="37" t="s">
        <v>37</v>
      </c>
      <c r="D35" s="77">
        <v>4131.3999999999996</v>
      </c>
      <c r="E35" s="78">
        <v>4131.4246000000003</v>
      </c>
      <c r="F35" s="65"/>
      <c r="G35" s="79">
        <f t="shared" si="21"/>
        <v>4131.4246000000003</v>
      </c>
      <c r="H35" s="99"/>
      <c r="I35" s="109">
        <f t="shared" si="22"/>
        <v>4131.4246000000003</v>
      </c>
      <c r="J35" s="99"/>
      <c r="K35" s="109">
        <f t="shared" si="23"/>
        <v>4131.4246000000003</v>
      </c>
      <c r="L35" s="99"/>
      <c r="M35" s="109">
        <f t="shared" si="24"/>
        <v>4131.4246000000003</v>
      </c>
      <c r="N35" s="99"/>
      <c r="O35" s="109">
        <f t="shared" si="25"/>
        <v>4131.4246000000003</v>
      </c>
      <c r="HV35" s="59"/>
      <c r="HW35" s="59"/>
      <c r="HX35" s="59"/>
    </row>
    <row r="36" spans="1:232" ht="63.75" customHeight="1" x14ac:dyDescent="0.25">
      <c r="A36" s="22"/>
      <c r="B36" s="33" t="s">
        <v>24</v>
      </c>
      <c r="C36" s="27" t="s">
        <v>38</v>
      </c>
      <c r="D36" s="77">
        <v>15615</v>
      </c>
      <c r="E36" s="78">
        <v>15615</v>
      </c>
      <c r="F36" s="65"/>
      <c r="G36" s="79">
        <f t="shared" si="21"/>
        <v>15615</v>
      </c>
      <c r="H36" s="99"/>
      <c r="I36" s="109">
        <f t="shared" si="22"/>
        <v>15615</v>
      </c>
      <c r="J36" s="99"/>
      <c r="K36" s="109">
        <f t="shared" si="23"/>
        <v>15615</v>
      </c>
      <c r="L36" s="99"/>
      <c r="M36" s="109">
        <f t="shared" si="24"/>
        <v>15615</v>
      </c>
      <c r="N36" s="99"/>
      <c r="O36" s="109">
        <f t="shared" si="25"/>
        <v>15615</v>
      </c>
      <c r="HV36" s="59"/>
      <c r="HW36" s="59"/>
      <c r="HX36" s="59"/>
    </row>
    <row r="37" spans="1:232" ht="31.5" customHeight="1" x14ac:dyDescent="0.25">
      <c r="A37" s="22"/>
      <c r="B37" s="33" t="s">
        <v>24</v>
      </c>
      <c r="C37" s="27" t="s">
        <v>39</v>
      </c>
      <c r="D37" s="77">
        <v>39016.1</v>
      </c>
      <c r="E37" s="78">
        <v>39016.1</v>
      </c>
      <c r="F37" s="65"/>
      <c r="G37" s="79">
        <f t="shared" si="21"/>
        <v>39016.1</v>
      </c>
      <c r="H37" s="99"/>
      <c r="I37" s="109">
        <f t="shared" si="22"/>
        <v>39016.1</v>
      </c>
      <c r="J37" s="99"/>
      <c r="K37" s="109">
        <f t="shared" si="23"/>
        <v>39016.1</v>
      </c>
      <c r="L37" s="99"/>
      <c r="M37" s="109">
        <f t="shared" si="24"/>
        <v>39016.1</v>
      </c>
      <c r="N37" s="99"/>
      <c r="O37" s="109">
        <f t="shared" si="25"/>
        <v>39016.1</v>
      </c>
      <c r="HV37" s="59"/>
      <c r="HW37" s="59"/>
      <c r="HX37" s="59"/>
    </row>
    <row r="38" spans="1:232" ht="32.25" customHeight="1" x14ac:dyDescent="0.25">
      <c r="A38" s="22"/>
      <c r="B38" s="33" t="s">
        <v>24</v>
      </c>
      <c r="C38" s="37" t="s">
        <v>40</v>
      </c>
      <c r="D38" s="77">
        <v>100</v>
      </c>
      <c r="E38" s="78">
        <v>100</v>
      </c>
      <c r="F38" s="65"/>
      <c r="G38" s="79">
        <f t="shared" si="21"/>
        <v>100</v>
      </c>
      <c r="H38" s="99"/>
      <c r="I38" s="109">
        <f t="shared" si="22"/>
        <v>100</v>
      </c>
      <c r="J38" s="99"/>
      <c r="K38" s="109">
        <f t="shared" si="23"/>
        <v>100</v>
      </c>
      <c r="L38" s="99"/>
      <c r="M38" s="109">
        <f t="shared" si="24"/>
        <v>100</v>
      </c>
      <c r="N38" s="99"/>
      <c r="O38" s="109">
        <f t="shared" si="25"/>
        <v>100</v>
      </c>
      <c r="HV38" s="59"/>
      <c r="HW38" s="59"/>
      <c r="HX38" s="59"/>
    </row>
    <row r="39" spans="1:232" ht="49.5" customHeight="1" x14ac:dyDescent="0.25">
      <c r="A39" s="22"/>
      <c r="B39" s="36" t="s">
        <v>131</v>
      </c>
      <c r="C39" s="37" t="s">
        <v>130</v>
      </c>
      <c r="D39" s="77"/>
      <c r="E39" s="78"/>
      <c r="F39" s="65"/>
      <c r="G39" s="79"/>
      <c r="H39" s="99">
        <v>212.76596000000001</v>
      </c>
      <c r="I39" s="109">
        <f t="shared" si="22"/>
        <v>212.76596000000001</v>
      </c>
      <c r="J39" s="99"/>
      <c r="K39" s="109">
        <f t="shared" si="23"/>
        <v>212.76596000000001</v>
      </c>
      <c r="L39" s="99"/>
      <c r="M39" s="109">
        <f t="shared" si="24"/>
        <v>212.76596000000001</v>
      </c>
      <c r="N39" s="99"/>
      <c r="O39" s="109">
        <f t="shared" si="25"/>
        <v>212.76596000000001</v>
      </c>
      <c r="HV39" s="59"/>
      <c r="HW39" s="59"/>
      <c r="HX39" s="59"/>
    </row>
    <row r="40" spans="1:232" ht="51.75" customHeight="1" x14ac:dyDescent="0.25">
      <c r="A40" s="22"/>
      <c r="B40" s="36" t="s">
        <v>131</v>
      </c>
      <c r="C40" s="37" t="s">
        <v>132</v>
      </c>
      <c r="D40" s="77"/>
      <c r="E40" s="78"/>
      <c r="F40" s="65"/>
      <c r="G40" s="79"/>
      <c r="H40" s="99">
        <v>360.44900000000001</v>
      </c>
      <c r="I40" s="109">
        <f t="shared" si="22"/>
        <v>360.44900000000001</v>
      </c>
      <c r="J40" s="99"/>
      <c r="K40" s="109">
        <f t="shared" si="23"/>
        <v>360.44900000000001</v>
      </c>
      <c r="L40" s="99"/>
      <c r="M40" s="109">
        <f t="shared" si="24"/>
        <v>360.44900000000001</v>
      </c>
      <c r="N40" s="99"/>
      <c r="O40" s="109">
        <f t="shared" si="25"/>
        <v>360.44900000000001</v>
      </c>
      <c r="HV40" s="59"/>
      <c r="HW40" s="59"/>
      <c r="HX40" s="59"/>
    </row>
    <row r="41" spans="1:232" s="31" customFormat="1" ht="24" customHeight="1" x14ac:dyDescent="0.25">
      <c r="A41" s="28">
        <v>915</v>
      </c>
      <c r="B41" s="29" t="s">
        <v>23</v>
      </c>
      <c r="C41" s="34"/>
      <c r="D41" s="83">
        <f t="shared" ref="D41:G41" si="26">SUM(D42:D48)</f>
        <v>183241.5</v>
      </c>
      <c r="E41" s="60">
        <f t="shared" si="26"/>
        <v>183241.5</v>
      </c>
      <c r="F41" s="69">
        <f t="shared" si="26"/>
        <v>169321.17022999999</v>
      </c>
      <c r="G41" s="84">
        <f t="shared" si="26"/>
        <v>352562.67022999999</v>
      </c>
      <c r="H41" s="97">
        <f t="shared" ref="H41:M41" si="27">SUM(H42:H48)</f>
        <v>21713.628539999998</v>
      </c>
      <c r="I41" s="108">
        <f t="shared" si="27"/>
        <v>374276.29876999999</v>
      </c>
      <c r="J41" s="97">
        <f t="shared" si="27"/>
        <v>0</v>
      </c>
      <c r="K41" s="108">
        <f t="shared" si="27"/>
        <v>374276.29876999999</v>
      </c>
      <c r="L41" s="97">
        <f t="shared" si="27"/>
        <v>0</v>
      </c>
      <c r="M41" s="108">
        <f t="shared" si="27"/>
        <v>374276.29876999999</v>
      </c>
      <c r="N41" s="97">
        <f t="shared" ref="N41:O41" si="28">SUM(N42:N48)</f>
        <v>0</v>
      </c>
      <c r="O41" s="108">
        <f t="shared" si="28"/>
        <v>374276.29876999999</v>
      </c>
      <c r="HV41" s="32"/>
      <c r="HW41" s="32"/>
      <c r="HX41" s="32"/>
    </row>
    <row r="42" spans="1:232" ht="47.25" x14ac:dyDescent="0.25">
      <c r="A42" s="22"/>
      <c r="B42" s="33" t="s">
        <v>41</v>
      </c>
      <c r="C42" s="27" t="s">
        <v>42</v>
      </c>
      <c r="D42" s="77">
        <v>38381</v>
      </c>
      <c r="E42" s="78">
        <v>38381</v>
      </c>
      <c r="F42" s="65"/>
      <c r="G42" s="79">
        <f t="shared" si="21"/>
        <v>38381</v>
      </c>
      <c r="H42" s="99"/>
      <c r="I42" s="109">
        <f t="shared" ref="I42:I48" si="29">G42+H42</f>
        <v>38381</v>
      </c>
      <c r="J42" s="99"/>
      <c r="K42" s="109">
        <f t="shared" ref="K42:K48" si="30">I42+J42</f>
        <v>38381</v>
      </c>
      <c r="L42" s="99"/>
      <c r="M42" s="109">
        <f t="shared" ref="M42:M48" si="31">K42+L42</f>
        <v>38381</v>
      </c>
      <c r="N42" s="99"/>
      <c r="O42" s="109">
        <f t="shared" ref="O42:O48" si="32">M42+N42</f>
        <v>38381</v>
      </c>
      <c r="HV42" s="59"/>
      <c r="HW42" s="59"/>
      <c r="HX42" s="59"/>
    </row>
    <row r="43" spans="1:232" ht="31.5" x14ac:dyDescent="0.25">
      <c r="A43" s="22"/>
      <c r="B43" s="33" t="s">
        <v>43</v>
      </c>
      <c r="C43" s="27" t="s">
        <v>139</v>
      </c>
      <c r="D43" s="85"/>
      <c r="E43" s="86"/>
      <c r="F43" s="96">
        <v>169321.17022999999</v>
      </c>
      <c r="G43" s="79">
        <f t="shared" si="21"/>
        <v>169321.17022999999</v>
      </c>
      <c r="H43" s="100">
        <v>12619.82854</v>
      </c>
      <c r="I43" s="109">
        <f t="shared" si="29"/>
        <v>181940.99876999998</v>
      </c>
      <c r="J43" s="100"/>
      <c r="K43" s="109">
        <f t="shared" si="30"/>
        <v>181940.99876999998</v>
      </c>
      <c r="L43" s="100"/>
      <c r="M43" s="109">
        <f t="shared" si="31"/>
        <v>181940.99876999998</v>
      </c>
      <c r="N43" s="100"/>
      <c r="O43" s="109">
        <f t="shared" si="32"/>
        <v>181940.99876999998</v>
      </c>
      <c r="HV43" s="59"/>
      <c r="HW43" s="59"/>
      <c r="HX43" s="59"/>
    </row>
    <row r="44" spans="1:232" ht="35.450000000000003" customHeight="1" x14ac:dyDescent="0.25">
      <c r="A44" s="22"/>
      <c r="B44" s="33" t="s">
        <v>24</v>
      </c>
      <c r="C44" s="27" t="s">
        <v>44</v>
      </c>
      <c r="D44" s="77">
        <v>27570.7</v>
      </c>
      <c r="E44" s="78">
        <v>27570.7</v>
      </c>
      <c r="F44" s="65"/>
      <c r="G44" s="79">
        <f t="shared" si="21"/>
        <v>27570.7</v>
      </c>
      <c r="H44" s="99"/>
      <c r="I44" s="109">
        <f t="shared" si="29"/>
        <v>27570.7</v>
      </c>
      <c r="J44" s="99"/>
      <c r="K44" s="109">
        <f t="shared" si="30"/>
        <v>27570.7</v>
      </c>
      <c r="L44" s="99"/>
      <c r="M44" s="109">
        <f t="shared" si="31"/>
        <v>27570.7</v>
      </c>
      <c r="N44" s="99"/>
      <c r="O44" s="109">
        <f t="shared" si="32"/>
        <v>27570.7</v>
      </c>
      <c r="HV44" s="59"/>
      <c r="HW44" s="59"/>
      <c r="HX44" s="59"/>
    </row>
    <row r="45" spans="1:232" ht="47.25" x14ac:dyDescent="0.25">
      <c r="A45" s="22"/>
      <c r="B45" s="33" t="s">
        <v>24</v>
      </c>
      <c r="C45" s="27" t="s">
        <v>45</v>
      </c>
      <c r="D45" s="77">
        <v>105945.8</v>
      </c>
      <c r="E45" s="78">
        <v>105945.8</v>
      </c>
      <c r="F45" s="65"/>
      <c r="G45" s="79">
        <f t="shared" si="21"/>
        <v>105945.8</v>
      </c>
      <c r="H45" s="99">
        <v>9093.7999999999993</v>
      </c>
      <c r="I45" s="109">
        <f t="shared" si="29"/>
        <v>115039.6</v>
      </c>
      <c r="J45" s="99"/>
      <c r="K45" s="109">
        <f t="shared" si="30"/>
        <v>115039.6</v>
      </c>
      <c r="L45" s="99"/>
      <c r="M45" s="109">
        <f t="shared" si="31"/>
        <v>115039.6</v>
      </c>
      <c r="N45" s="99"/>
      <c r="O45" s="109">
        <f t="shared" si="32"/>
        <v>115039.6</v>
      </c>
      <c r="HV45" s="59"/>
      <c r="HW45" s="59"/>
      <c r="HX45" s="59"/>
    </row>
    <row r="46" spans="1:232" ht="39.75" customHeight="1" x14ac:dyDescent="0.25">
      <c r="A46" s="22"/>
      <c r="B46" s="33" t="s">
        <v>24</v>
      </c>
      <c r="C46" s="27" t="s">
        <v>46</v>
      </c>
      <c r="D46" s="77">
        <v>690</v>
      </c>
      <c r="E46" s="78">
        <v>690</v>
      </c>
      <c r="F46" s="65"/>
      <c r="G46" s="79">
        <f t="shared" si="21"/>
        <v>690</v>
      </c>
      <c r="H46" s="99"/>
      <c r="I46" s="109">
        <f t="shared" si="29"/>
        <v>690</v>
      </c>
      <c r="J46" s="99"/>
      <c r="K46" s="109">
        <f t="shared" si="30"/>
        <v>690</v>
      </c>
      <c r="L46" s="99"/>
      <c r="M46" s="109">
        <f t="shared" si="31"/>
        <v>690</v>
      </c>
      <c r="N46" s="99"/>
      <c r="O46" s="109">
        <f t="shared" si="32"/>
        <v>690</v>
      </c>
      <c r="HV46" s="59"/>
      <c r="HW46" s="59"/>
      <c r="HX46" s="59"/>
    </row>
    <row r="47" spans="1:232" ht="47.25" x14ac:dyDescent="0.25">
      <c r="A47" s="22"/>
      <c r="B47" s="33" t="s">
        <v>24</v>
      </c>
      <c r="C47" s="27" t="s">
        <v>47</v>
      </c>
      <c r="D47" s="77">
        <v>10323.9</v>
      </c>
      <c r="E47" s="78">
        <v>10323.9</v>
      </c>
      <c r="F47" s="65"/>
      <c r="G47" s="79">
        <f t="shared" si="21"/>
        <v>10323.9</v>
      </c>
      <c r="H47" s="99"/>
      <c r="I47" s="109">
        <f t="shared" si="29"/>
        <v>10323.9</v>
      </c>
      <c r="J47" s="99"/>
      <c r="K47" s="109">
        <f t="shared" si="30"/>
        <v>10323.9</v>
      </c>
      <c r="L47" s="99"/>
      <c r="M47" s="109">
        <f t="shared" si="31"/>
        <v>10323.9</v>
      </c>
      <c r="N47" s="99"/>
      <c r="O47" s="109">
        <f t="shared" si="32"/>
        <v>10323.9</v>
      </c>
      <c r="HV47" s="59"/>
      <c r="HW47" s="59"/>
      <c r="HX47" s="59"/>
    </row>
    <row r="48" spans="1:232" ht="63" x14ac:dyDescent="0.25">
      <c r="A48" s="22"/>
      <c r="B48" s="33" t="s">
        <v>24</v>
      </c>
      <c r="C48" s="27" t="s">
        <v>48</v>
      </c>
      <c r="D48" s="77">
        <v>330.10000000000014</v>
      </c>
      <c r="E48" s="78">
        <v>330.1</v>
      </c>
      <c r="F48" s="65"/>
      <c r="G48" s="79">
        <f t="shared" si="21"/>
        <v>330.1</v>
      </c>
      <c r="H48" s="99"/>
      <c r="I48" s="109">
        <f t="shared" si="29"/>
        <v>330.1</v>
      </c>
      <c r="J48" s="99"/>
      <c r="K48" s="109">
        <f t="shared" si="30"/>
        <v>330.1</v>
      </c>
      <c r="L48" s="99"/>
      <c r="M48" s="109">
        <f t="shared" si="31"/>
        <v>330.1</v>
      </c>
      <c r="N48" s="99"/>
      <c r="O48" s="109">
        <f t="shared" si="32"/>
        <v>330.1</v>
      </c>
      <c r="HV48" s="59"/>
      <c r="HW48" s="59"/>
      <c r="HX48" s="59"/>
    </row>
    <row r="49" spans="1:232" s="31" customFormat="1" ht="24.75" customHeight="1" x14ac:dyDescent="0.25">
      <c r="A49" s="28">
        <v>918</v>
      </c>
      <c r="B49" s="29" t="s">
        <v>23</v>
      </c>
      <c r="C49" s="34"/>
      <c r="D49" s="83">
        <f>SUM(D50:D60)</f>
        <v>187314.09999999998</v>
      </c>
      <c r="E49" s="83">
        <f t="shared" ref="E49:I49" si="33">SUM(E50:E60)</f>
        <v>187313.99088999999</v>
      </c>
      <c r="F49" s="83">
        <f t="shared" si="33"/>
        <v>14374.45</v>
      </c>
      <c r="G49" s="83">
        <f t="shared" si="33"/>
        <v>201688.44089</v>
      </c>
      <c r="H49" s="101">
        <f t="shared" si="33"/>
        <v>30069.84331</v>
      </c>
      <c r="I49" s="110">
        <f t="shared" si="33"/>
        <v>231758.28420000002</v>
      </c>
      <c r="J49" s="101">
        <f t="shared" ref="J49:K49" si="34">SUM(J50:J60)</f>
        <v>0</v>
      </c>
      <c r="K49" s="110">
        <f t="shared" si="34"/>
        <v>231758.28420000002</v>
      </c>
      <c r="L49" s="101">
        <f t="shared" ref="L49:M49" si="35">SUM(L50:L60)</f>
        <v>0</v>
      </c>
      <c r="M49" s="110">
        <f t="shared" si="35"/>
        <v>231758.28420000002</v>
      </c>
      <c r="N49" s="101">
        <f t="shared" ref="N49:O49" si="36">SUM(N50:N60)</f>
        <v>0</v>
      </c>
      <c r="O49" s="110">
        <f t="shared" si="36"/>
        <v>231758.28420000002</v>
      </c>
      <c r="HV49" s="32"/>
      <c r="HW49" s="32"/>
      <c r="HX49" s="32"/>
    </row>
    <row r="50" spans="1:232" ht="80.25" customHeight="1" x14ac:dyDescent="0.25">
      <c r="A50" s="22"/>
      <c r="B50" s="38" t="s">
        <v>49</v>
      </c>
      <c r="C50" s="39" t="s">
        <v>50</v>
      </c>
      <c r="D50" s="77">
        <v>126961.4</v>
      </c>
      <c r="E50" s="78">
        <v>126961.352</v>
      </c>
      <c r="F50" s="65"/>
      <c r="G50" s="79">
        <f t="shared" si="21"/>
        <v>126961.352</v>
      </c>
      <c r="H50" s="99">
        <v>18199.36</v>
      </c>
      <c r="I50" s="109">
        <f t="shared" ref="I50:I60" si="37">G50+H50</f>
        <v>145160.712</v>
      </c>
      <c r="J50" s="99"/>
      <c r="K50" s="109">
        <f t="shared" ref="K50:K60" si="38">I50+J50</f>
        <v>145160.712</v>
      </c>
      <c r="L50" s="99"/>
      <c r="M50" s="109">
        <f t="shared" ref="M50:M60" si="39">K50+L50</f>
        <v>145160.712</v>
      </c>
      <c r="N50" s="99"/>
      <c r="O50" s="109">
        <f t="shared" ref="O50:O60" si="40">M50+N50</f>
        <v>145160.712</v>
      </c>
      <c r="HV50" s="59"/>
      <c r="HW50" s="59"/>
      <c r="HX50" s="59"/>
    </row>
    <row r="51" spans="1:232" ht="63" customHeight="1" x14ac:dyDescent="0.25">
      <c r="A51" s="22"/>
      <c r="B51" s="38" t="s">
        <v>51</v>
      </c>
      <c r="C51" s="39" t="s">
        <v>52</v>
      </c>
      <c r="D51" s="77">
        <v>2331.9</v>
      </c>
      <c r="E51" s="78">
        <v>2331.9432000000002</v>
      </c>
      <c r="F51" s="65"/>
      <c r="G51" s="79">
        <f t="shared" si="21"/>
        <v>2331.9432000000002</v>
      </c>
      <c r="H51" s="99"/>
      <c r="I51" s="109">
        <f t="shared" si="37"/>
        <v>2331.9432000000002</v>
      </c>
      <c r="J51" s="99"/>
      <c r="K51" s="109">
        <f t="shared" si="38"/>
        <v>2331.9432000000002</v>
      </c>
      <c r="L51" s="99"/>
      <c r="M51" s="109">
        <f t="shared" si="39"/>
        <v>2331.9432000000002</v>
      </c>
      <c r="N51" s="99"/>
      <c r="O51" s="109">
        <f t="shared" si="40"/>
        <v>2331.9432000000002</v>
      </c>
      <c r="HV51" s="59"/>
      <c r="HW51" s="59"/>
      <c r="HX51" s="59"/>
    </row>
    <row r="52" spans="1:232" ht="19.5" x14ac:dyDescent="0.25">
      <c r="A52" s="22"/>
      <c r="B52" s="36" t="s">
        <v>36</v>
      </c>
      <c r="C52" s="37" t="s">
        <v>53</v>
      </c>
      <c r="D52" s="77">
        <v>1149.9000000000001</v>
      </c>
      <c r="E52" s="78">
        <v>1149.8499999999999</v>
      </c>
      <c r="F52" s="65"/>
      <c r="G52" s="79">
        <f t="shared" si="21"/>
        <v>1149.8499999999999</v>
      </c>
      <c r="H52" s="99"/>
      <c r="I52" s="109">
        <f t="shared" si="37"/>
        <v>1149.8499999999999</v>
      </c>
      <c r="J52" s="99"/>
      <c r="K52" s="109">
        <f t="shared" si="38"/>
        <v>1149.8499999999999</v>
      </c>
      <c r="L52" s="99"/>
      <c r="M52" s="109">
        <f t="shared" si="39"/>
        <v>1149.8499999999999</v>
      </c>
      <c r="N52" s="99"/>
      <c r="O52" s="109">
        <f t="shared" si="40"/>
        <v>1149.8499999999999</v>
      </c>
      <c r="HV52" s="59"/>
      <c r="HW52" s="59"/>
      <c r="HX52" s="59"/>
    </row>
    <row r="53" spans="1:232" ht="31.5" customHeight="1" x14ac:dyDescent="0.25">
      <c r="A53" s="22"/>
      <c r="B53" s="36" t="s">
        <v>36</v>
      </c>
      <c r="C53" s="37" t="s">
        <v>54</v>
      </c>
      <c r="D53" s="77">
        <v>9554.9</v>
      </c>
      <c r="E53" s="78">
        <v>9554.9</v>
      </c>
      <c r="F53" s="65"/>
      <c r="G53" s="79">
        <f>E53+F53</f>
        <v>9554.9</v>
      </c>
      <c r="H53" s="99"/>
      <c r="I53" s="109">
        <f t="shared" si="37"/>
        <v>9554.9</v>
      </c>
      <c r="J53" s="99"/>
      <c r="K53" s="109">
        <f t="shared" si="38"/>
        <v>9554.9</v>
      </c>
      <c r="L53" s="99"/>
      <c r="M53" s="109">
        <f t="shared" si="39"/>
        <v>9554.9</v>
      </c>
      <c r="N53" s="99"/>
      <c r="O53" s="109">
        <f t="shared" si="40"/>
        <v>9554.9</v>
      </c>
      <c r="HV53" s="59"/>
      <c r="HW53" s="59"/>
      <c r="HX53" s="59"/>
    </row>
    <row r="54" spans="1:232" ht="31.5" x14ac:dyDescent="0.25">
      <c r="A54" s="22"/>
      <c r="B54" s="33" t="s">
        <v>36</v>
      </c>
      <c r="C54" s="37" t="s">
        <v>126</v>
      </c>
      <c r="D54" s="77"/>
      <c r="E54" s="78"/>
      <c r="F54" s="65"/>
      <c r="G54" s="79"/>
      <c r="H54" s="99">
        <v>12956.641</v>
      </c>
      <c r="I54" s="109">
        <f t="shared" si="37"/>
        <v>12956.641</v>
      </c>
      <c r="J54" s="99"/>
      <c r="K54" s="109">
        <f t="shared" si="38"/>
        <v>12956.641</v>
      </c>
      <c r="L54" s="99"/>
      <c r="M54" s="109">
        <f t="shared" si="39"/>
        <v>12956.641</v>
      </c>
      <c r="N54" s="99"/>
      <c r="O54" s="109">
        <f t="shared" si="40"/>
        <v>12956.641</v>
      </c>
      <c r="HV54" s="59"/>
      <c r="HW54" s="59"/>
      <c r="HX54" s="59"/>
    </row>
    <row r="55" spans="1:232" ht="48" customHeight="1" x14ac:dyDescent="0.25">
      <c r="A55" s="22"/>
      <c r="B55" s="38" t="s">
        <v>55</v>
      </c>
      <c r="C55" s="39" t="s">
        <v>56</v>
      </c>
      <c r="D55" s="85"/>
      <c r="E55" s="86"/>
      <c r="F55" s="70">
        <f>287.49+14086.95+0.01</f>
        <v>14374.45</v>
      </c>
      <c r="G55" s="87">
        <f t="shared" si="21"/>
        <v>14374.45</v>
      </c>
      <c r="H55" s="98"/>
      <c r="I55" s="111">
        <f t="shared" si="37"/>
        <v>14374.45</v>
      </c>
      <c r="J55" s="98"/>
      <c r="K55" s="123">
        <f t="shared" si="38"/>
        <v>14374.45</v>
      </c>
      <c r="L55" s="98"/>
      <c r="M55" s="111">
        <f t="shared" si="39"/>
        <v>14374.45</v>
      </c>
      <c r="N55" s="98"/>
      <c r="O55" s="111">
        <f t="shared" si="40"/>
        <v>14374.45</v>
      </c>
      <c r="HV55" s="59"/>
      <c r="HW55" s="59"/>
      <c r="HX55" s="59"/>
    </row>
    <row r="56" spans="1:232" ht="35.25" customHeight="1" x14ac:dyDescent="0.25">
      <c r="A56" s="22"/>
      <c r="B56" s="36" t="s">
        <v>24</v>
      </c>
      <c r="C56" s="37" t="s">
        <v>57</v>
      </c>
      <c r="D56" s="77">
        <v>625.29999999999995</v>
      </c>
      <c r="E56" s="78">
        <v>625.29999999999995</v>
      </c>
      <c r="F56" s="65"/>
      <c r="G56" s="79">
        <f t="shared" si="21"/>
        <v>625.29999999999995</v>
      </c>
      <c r="H56" s="99"/>
      <c r="I56" s="109">
        <f t="shared" si="37"/>
        <v>625.29999999999995</v>
      </c>
      <c r="J56" s="99"/>
      <c r="K56" s="109">
        <f t="shared" si="38"/>
        <v>625.29999999999995</v>
      </c>
      <c r="L56" s="99"/>
      <c r="M56" s="109">
        <f t="shared" si="39"/>
        <v>625.29999999999995</v>
      </c>
      <c r="N56" s="99"/>
      <c r="O56" s="109">
        <f t="shared" si="40"/>
        <v>625.29999999999995</v>
      </c>
      <c r="HV56" s="59"/>
      <c r="HW56" s="59"/>
      <c r="HX56" s="59"/>
    </row>
    <row r="57" spans="1:232" s="40" customFormat="1" ht="31.5" customHeight="1" x14ac:dyDescent="0.25">
      <c r="A57" s="22"/>
      <c r="B57" s="33" t="s">
        <v>24</v>
      </c>
      <c r="C57" s="37" t="s">
        <v>58</v>
      </c>
      <c r="D57" s="77">
        <v>6942.5</v>
      </c>
      <c r="E57" s="78">
        <v>6942.4859999999999</v>
      </c>
      <c r="F57" s="65"/>
      <c r="G57" s="79">
        <f t="shared" si="21"/>
        <v>6942.4859999999999</v>
      </c>
      <c r="H57" s="99"/>
      <c r="I57" s="109">
        <f t="shared" si="37"/>
        <v>6942.4859999999999</v>
      </c>
      <c r="J57" s="99"/>
      <c r="K57" s="109">
        <f t="shared" si="38"/>
        <v>6942.4859999999999</v>
      </c>
      <c r="L57" s="99"/>
      <c r="M57" s="109">
        <f t="shared" si="39"/>
        <v>6942.4859999999999</v>
      </c>
      <c r="N57" s="99"/>
      <c r="O57" s="109">
        <f t="shared" si="40"/>
        <v>6942.4859999999999</v>
      </c>
    </row>
    <row r="58" spans="1:232" ht="33.75" customHeight="1" x14ac:dyDescent="0.25">
      <c r="A58" s="22"/>
      <c r="B58" s="33" t="s">
        <v>24</v>
      </c>
      <c r="C58" s="37" t="s">
        <v>59</v>
      </c>
      <c r="D58" s="77">
        <v>5865</v>
      </c>
      <c r="E58" s="78">
        <v>5865</v>
      </c>
      <c r="F58" s="65"/>
      <c r="G58" s="79">
        <f t="shared" si="21"/>
        <v>5865</v>
      </c>
      <c r="H58" s="99"/>
      <c r="I58" s="109">
        <f t="shared" si="37"/>
        <v>5865</v>
      </c>
      <c r="J58" s="99"/>
      <c r="K58" s="109">
        <f t="shared" si="38"/>
        <v>5865</v>
      </c>
      <c r="L58" s="99"/>
      <c r="M58" s="109">
        <f t="shared" si="39"/>
        <v>5865</v>
      </c>
      <c r="N58" s="99"/>
      <c r="O58" s="109">
        <f t="shared" si="40"/>
        <v>5865</v>
      </c>
      <c r="HV58" s="59"/>
      <c r="HW58" s="59"/>
      <c r="HX58" s="59"/>
    </row>
    <row r="59" spans="1:232" ht="51" customHeight="1" x14ac:dyDescent="0.25">
      <c r="A59" s="22"/>
      <c r="B59" s="33" t="s">
        <v>24</v>
      </c>
      <c r="C59" s="37" t="s">
        <v>60</v>
      </c>
      <c r="D59" s="77">
        <v>15582</v>
      </c>
      <c r="E59" s="78">
        <v>15582</v>
      </c>
      <c r="F59" s="65"/>
      <c r="G59" s="79">
        <f t="shared" si="21"/>
        <v>15582</v>
      </c>
      <c r="H59" s="99">
        <v>-2785</v>
      </c>
      <c r="I59" s="109">
        <f t="shared" si="37"/>
        <v>12797</v>
      </c>
      <c r="J59" s="99"/>
      <c r="K59" s="109">
        <f t="shared" si="38"/>
        <v>12797</v>
      </c>
      <c r="L59" s="99"/>
      <c r="M59" s="109">
        <f t="shared" si="39"/>
        <v>12797</v>
      </c>
      <c r="N59" s="99"/>
      <c r="O59" s="109">
        <f t="shared" si="40"/>
        <v>12797</v>
      </c>
      <c r="HV59" s="59"/>
      <c r="HW59" s="59"/>
      <c r="HX59" s="59"/>
    </row>
    <row r="60" spans="1:232" ht="31.5" x14ac:dyDescent="0.25">
      <c r="A60" s="22"/>
      <c r="B60" s="33" t="s">
        <v>24</v>
      </c>
      <c r="C60" s="37" t="s">
        <v>61</v>
      </c>
      <c r="D60" s="77">
        <v>18301.2</v>
      </c>
      <c r="E60" s="78">
        <v>18301.15969</v>
      </c>
      <c r="F60" s="65"/>
      <c r="G60" s="79">
        <f t="shared" si="21"/>
        <v>18301.15969</v>
      </c>
      <c r="H60" s="99">
        <v>1698.84231</v>
      </c>
      <c r="I60" s="109">
        <f t="shared" si="37"/>
        <v>20000.002</v>
      </c>
      <c r="J60" s="99"/>
      <c r="K60" s="109">
        <f t="shared" si="38"/>
        <v>20000.002</v>
      </c>
      <c r="L60" s="99"/>
      <c r="M60" s="109">
        <f t="shared" si="39"/>
        <v>20000.002</v>
      </c>
      <c r="N60" s="99"/>
      <c r="O60" s="109">
        <f t="shared" si="40"/>
        <v>20000.002</v>
      </c>
      <c r="HV60" s="59"/>
      <c r="HW60" s="59"/>
      <c r="HX60" s="59"/>
    </row>
    <row r="61" spans="1:232" s="31" customFormat="1" ht="24.75" customHeight="1" x14ac:dyDescent="0.25">
      <c r="A61" s="28">
        <v>919</v>
      </c>
      <c r="B61" s="29" t="s">
        <v>23</v>
      </c>
      <c r="C61" s="34"/>
      <c r="D61" s="83">
        <f t="shared" ref="D61:H61" si="41">SUM(D62:D65)</f>
        <v>35056</v>
      </c>
      <c r="E61" s="60">
        <f t="shared" si="41"/>
        <v>35056.016069999998</v>
      </c>
      <c r="F61" s="69">
        <f t="shared" si="41"/>
        <v>0</v>
      </c>
      <c r="G61" s="84">
        <f t="shared" si="41"/>
        <v>35056.016069999998</v>
      </c>
      <c r="H61" s="97">
        <f t="shared" si="41"/>
        <v>0</v>
      </c>
      <c r="I61" s="108">
        <f>SUM(I62:I65)</f>
        <v>35056.016069999998</v>
      </c>
      <c r="J61" s="97">
        <f t="shared" ref="J61:L61" si="42">SUM(J62:J65)</f>
        <v>0</v>
      </c>
      <c r="K61" s="108">
        <f>SUM(K62:K65)</f>
        <v>35056.016069999998</v>
      </c>
      <c r="L61" s="97">
        <f t="shared" si="42"/>
        <v>0</v>
      </c>
      <c r="M61" s="108">
        <f>SUM(M62:M65)</f>
        <v>35056.016069999998</v>
      </c>
      <c r="N61" s="97">
        <f t="shared" ref="N61" si="43">SUM(N62:N65)</f>
        <v>0</v>
      </c>
      <c r="O61" s="108">
        <f>SUM(O62:O65)</f>
        <v>35056.016069999998</v>
      </c>
      <c r="HV61" s="32"/>
      <c r="HW61" s="32"/>
      <c r="HX61" s="32"/>
    </row>
    <row r="62" spans="1:232" ht="21" customHeight="1" x14ac:dyDescent="0.25">
      <c r="A62" s="22"/>
      <c r="B62" s="36" t="s">
        <v>62</v>
      </c>
      <c r="C62" s="37" t="s">
        <v>63</v>
      </c>
      <c r="D62" s="77">
        <v>5644.9</v>
      </c>
      <c r="E62" s="78">
        <v>5644.8845899999997</v>
      </c>
      <c r="F62" s="65"/>
      <c r="G62" s="79">
        <f t="shared" si="21"/>
        <v>5644.8845899999997</v>
      </c>
      <c r="H62" s="99"/>
      <c r="I62" s="109">
        <f>G62+H62</f>
        <v>5644.8845899999997</v>
      </c>
      <c r="J62" s="99"/>
      <c r="K62" s="109">
        <f>I62+J62</f>
        <v>5644.8845899999997</v>
      </c>
      <c r="L62" s="99"/>
      <c r="M62" s="109">
        <f>K62+L62</f>
        <v>5644.8845899999997</v>
      </c>
      <c r="N62" s="99"/>
      <c r="O62" s="109">
        <f>M62+N62</f>
        <v>5644.8845899999997</v>
      </c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59"/>
      <c r="HW62" s="59"/>
      <c r="HX62" s="59"/>
    </row>
    <row r="63" spans="1:232" ht="33" customHeight="1" x14ac:dyDescent="0.25">
      <c r="A63" s="22"/>
      <c r="B63" s="36" t="s">
        <v>64</v>
      </c>
      <c r="C63" s="37" t="s">
        <v>65</v>
      </c>
      <c r="D63" s="77">
        <v>21269.9</v>
      </c>
      <c r="E63" s="78">
        <v>21269.931479999999</v>
      </c>
      <c r="F63" s="65"/>
      <c r="G63" s="79">
        <f t="shared" si="21"/>
        <v>21269.931479999999</v>
      </c>
      <c r="H63" s="99"/>
      <c r="I63" s="109">
        <f>G63+H63</f>
        <v>21269.931479999999</v>
      </c>
      <c r="J63" s="99"/>
      <c r="K63" s="109">
        <f>I63+J63</f>
        <v>21269.931479999999</v>
      </c>
      <c r="L63" s="99"/>
      <c r="M63" s="109">
        <f>K63+L63</f>
        <v>21269.931479999999</v>
      </c>
      <c r="N63" s="99"/>
      <c r="O63" s="109">
        <f>M63+N63</f>
        <v>21269.931479999999</v>
      </c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59"/>
      <c r="HW63" s="59"/>
      <c r="HX63" s="59"/>
    </row>
    <row r="64" spans="1:232" ht="31.5" x14ac:dyDescent="0.25">
      <c r="A64" s="22"/>
      <c r="B64" s="36" t="s">
        <v>24</v>
      </c>
      <c r="C64" s="37" t="s">
        <v>66</v>
      </c>
      <c r="D64" s="77">
        <v>180</v>
      </c>
      <c r="E64" s="78">
        <v>180</v>
      </c>
      <c r="F64" s="65"/>
      <c r="G64" s="79">
        <f t="shared" si="21"/>
        <v>180</v>
      </c>
      <c r="H64" s="99"/>
      <c r="I64" s="109">
        <f>G64+H64</f>
        <v>180</v>
      </c>
      <c r="J64" s="99"/>
      <c r="K64" s="109">
        <f>I64+J64</f>
        <v>180</v>
      </c>
      <c r="L64" s="99"/>
      <c r="M64" s="109">
        <f>K64+L64</f>
        <v>180</v>
      </c>
      <c r="N64" s="99"/>
      <c r="O64" s="109">
        <f>M64+N64</f>
        <v>180</v>
      </c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59"/>
      <c r="HW64" s="59"/>
      <c r="HX64" s="59"/>
    </row>
    <row r="65" spans="1:235" ht="47.25" x14ac:dyDescent="0.25">
      <c r="A65" s="22"/>
      <c r="B65" s="36" t="s">
        <v>24</v>
      </c>
      <c r="C65" s="37" t="s">
        <v>67</v>
      </c>
      <c r="D65" s="77">
        <v>7961.2</v>
      </c>
      <c r="E65" s="78">
        <v>7961.2</v>
      </c>
      <c r="F65" s="65"/>
      <c r="G65" s="79">
        <f t="shared" si="21"/>
        <v>7961.2</v>
      </c>
      <c r="H65" s="99"/>
      <c r="I65" s="109">
        <f>G65+H65</f>
        <v>7961.2</v>
      </c>
      <c r="J65" s="99"/>
      <c r="K65" s="109">
        <f>I65+J65</f>
        <v>7961.2</v>
      </c>
      <c r="L65" s="99"/>
      <c r="M65" s="109">
        <f>K65+L65</f>
        <v>7961.2</v>
      </c>
      <c r="N65" s="99"/>
      <c r="O65" s="109">
        <f>M65+N65</f>
        <v>7961.2</v>
      </c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59"/>
      <c r="HW65" s="59"/>
      <c r="HX65" s="59"/>
    </row>
    <row r="66" spans="1:235" s="31" customFormat="1" ht="24" customHeight="1" x14ac:dyDescent="0.25">
      <c r="A66" s="28">
        <v>923</v>
      </c>
      <c r="B66" s="29" t="s">
        <v>23</v>
      </c>
      <c r="C66" s="34"/>
      <c r="D66" s="83">
        <f t="shared" ref="D66:H66" si="44">D67+D68</f>
        <v>96055.8</v>
      </c>
      <c r="E66" s="60">
        <f t="shared" si="44"/>
        <v>96055.8</v>
      </c>
      <c r="F66" s="69">
        <f t="shared" si="44"/>
        <v>0</v>
      </c>
      <c r="G66" s="84">
        <f t="shared" si="44"/>
        <v>96055.8</v>
      </c>
      <c r="H66" s="97">
        <f t="shared" si="44"/>
        <v>10990.7</v>
      </c>
      <c r="I66" s="108">
        <f>I67+I68</f>
        <v>107046.5</v>
      </c>
      <c r="J66" s="97">
        <f t="shared" ref="J66:L66" si="45">J67+J68</f>
        <v>0</v>
      </c>
      <c r="K66" s="108">
        <f>K67+K68</f>
        <v>107046.5</v>
      </c>
      <c r="L66" s="97">
        <f t="shared" si="45"/>
        <v>0</v>
      </c>
      <c r="M66" s="108">
        <f>M67+M68</f>
        <v>107046.5</v>
      </c>
      <c r="N66" s="97">
        <f t="shared" ref="N66" si="46">N67+N68</f>
        <v>0</v>
      </c>
      <c r="O66" s="108">
        <f>O67+O68</f>
        <v>107046.5</v>
      </c>
      <c r="HV66" s="32"/>
      <c r="HW66" s="32"/>
      <c r="HX66" s="32"/>
    </row>
    <row r="67" spans="1:235" ht="47.25" x14ac:dyDescent="0.25">
      <c r="A67" s="22"/>
      <c r="B67" s="36" t="s">
        <v>24</v>
      </c>
      <c r="C67" s="37" t="s">
        <v>68</v>
      </c>
      <c r="D67" s="77">
        <v>94421</v>
      </c>
      <c r="E67" s="78">
        <v>94421</v>
      </c>
      <c r="F67" s="65"/>
      <c r="G67" s="79">
        <f t="shared" si="21"/>
        <v>94421</v>
      </c>
      <c r="H67" s="99">
        <v>10990.7</v>
      </c>
      <c r="I67" s="109">
        <f>G67+H67</f>
        <v>105411.7</v>
      </c>
      <c r="J67" s="99"/>
      <c r="K67" s="109">
        <f>I67+J67</f>
        <v>105411.7</v>
      </c>
      <c r="L67" s="99"/>
      <c r="M67" s="109">
        <f>K67+L67</f>
        <v>105411.7</v>
      </c>
      <c r="N67" s="99"/>
      <c r="O67" s="109">
        <f>M67+N67</f>
        <v>105411.7</v>
      </c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59"/>
      <c r="HW67" s="59"/>
      <c r="HX67" s="59"/>
    </row>
    <row r="68" spans="1:235" ht="31.5" customHeight="1" x14ac:dyDescent="0.25">
      <c r="A68" s="22"/>
      <c r="B68" s="36" t="s">
        <v>24</v>
      </c>
      <c r="C68" s="37" t="s">
        <v>69</v>
      </c>
      <c r="D68" s="77">
        <v>1634.8</v>
      </c>
      <c r="E68" s="78">
        <v>1634.8</v>
      </c>
      <c r="F68" s="65"/>
      <c r="G68" s="79">
        <f t="shared" si="21"/>
        <v>1634.8</v>
      </c>
      <c r="H68" s="99"/>
      <c r="I68" s="109">
        <f>G68+H68</f>
        <v>1634.8</v>
      </c>
      <c r="J68" s="99"/>
      <c r="K68" s="109">
        <f>I68+J68</f>
        <v>1634.8</v>
      </c>
      <c r="L68" s="99"/>
      <c r="M68" s="109">
        <f>K68+L68</f>
        <v>1634.8</v>
      </c>
      <c r="N68" s="99"/>
      <c r="O68" s="109">
        <f>M68+N68</f>
        <v>1634.8</v>
      </c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59"/>
      <c r="HW68" s="59"/>
      <c r="HX68" s="59"/>
    </row>
    <row r="69" spans="1:235" s="31" customFormat="1" ht="24.75" customHeight="1" x14ac:dyDescent="0.25">
      <c r="A69" s="28">
        <v>924</v>
      </c>
      <c r="B69" s="29" t="s">
        <v>23</v>
      </c>
      <c r="C69" s="34"/>
      <c r="D69" s="83">
        <f>SUM(D70:D75)</f>
        <v>24747.199999999997</v>
      </c>
      <c r="E69" s="83">
        <f>SUM(E70:E75)</f>
        <v>24747.239999999998</v>
      </c>
      <c r="F69" s="88">
        <f t="shared" ref="F69:I69" si="47">SUM(F70:F75)</f>
        <v>-14374.44</v>
      </c>
      <c r="G69" s="83">
        <f t="shared" si="47"/>
        <v>10372.799999999999</v>
      </c>
      <c r="H69" s="97">
        <f t="shared" si="47"/>
        <v>821.83879000000013</v>
      </c>
      <c r="I69" s="110">
        <f t="shared" si="47"/>
        <v>11194.638789999999</v>
      </c>
      <c r="J69" s="97">
        <f t="shared" ref="J69:K69" si="48">SUM(J70:J75)</f>
        <v>0</v>
      </c>
      <c r="K69" s="110">
        <f t="shared" si="48"/>
        <v>11194.638789999999</v>
      </c>
      <c r="L69" s="97">
        <f t="shared" ref="L69:M69" si="49">SUM(L70:L75)</f>
        <v>2410.06</v>
      </c>
      <c r="M69" s="110">
        <f t="shared" si="49"/>
        <v>13604.698789999999</v>
      </c>
      <c r="N69" s="97">
        <f t="shared" ref="N69:O69" si="50">SUM(N70:N75)</f>
        <v>0</v>
      </c>
      <c r="O69" s="110">
        <f t="shared" si="50"/>
        <v>13604.698789999999</v>
      </c>
      <c r="HV69" s="32"/>
      <c r="HW69" s="32"/>
      <c r="HX69" s="32"/>
    </row>
    <row r="70" spans="1:235" s="31" customFormat="1" ht="51" customHeight="1" x14ac:dyDescent="0.25">
      <c r="A70" s="28"/>
      <c r="B70" s="38" t="s">
        <v>140</v>
      </c>
      <c r="C70" s="37" t="s">
        <v>141</v>
      </c>
      <c r="D70" s="83"/>
      <c r="E70" s="60"/>
      <c r="F70" s="69"/>
      <c r="G70" s="84"/>
      <c r="H70" s="100">
        <v>142.97729000000001</v>
      </c>
      <c r="I70" s="109">
        <f t="shared" ref="I70:I75" si="51">G70+H70</f>
        <v>142.97729000000001</v>
      </c>
      <c r="J70" s="100"/>
      <c r="K70" s="109">
        <f t="shared" ref="K70:K75" si="52">I70+J70</f>
        <v>142.97729000000001</v>
      </c>
      <c r="L70" s="100"/>
      <c r="M70" s="109">
        <f t="shared" ref="M70:M75" si="53">K70+L70</f>
        <v>142.97729000000001</v>
      </c>
      <c r="N70" s="100"/>
      <c r="O70" s="109">
        <f t="shared" ref="O70:O75" si="54">M70+N70</f>
        <v>142.97729000000001</v>
      </c>
      <c r="HV70" s="32"/>
      <c r="HW70" s="32"/>
      <c r="HX70" s="32"/>
    </row>
    <row r="71" spans="1:235" ht="31.5" x14ac:dyDescent="0.25">
      <c r="A71" s="22"/>
      <c r="B71" s="38" t="s">
        <v>123</v>
      </c>
      <c r="C71" s="27" t="s">
        <v>122</v>
      </c>
      <c r="D71" s="77"/>
      <c r="E71" s="89"/>
      <c r="F71" s="96"/>
      <c r="G71" s="79"/>
      <c r="H71" s="100">
        <v>602.16150000000005</v>
      </c>
      <c r="I71" s="109">
        <f t="shared" si="51"/>
        <v>602.16150000000005</v>
      </c>
      <c r="J71" s="100"/>
      <c r="K71" s="109">
        <f t="shared" si="52"/>
        <v>602.16150000000005</v>
      </c>
      <c r="L71" s="100"/>
      <c r="M71" s="109">
        <f t="shared" si="53"/>
        <v>602.16150000000005</v>
      </c>
      <c r="N71" s="100"/>
      <c r="O71" s="109">
        <f t="shared" si="54"/>
        <v>602.16150000000005</v>
      </c>
      <c r="HW71" s="59"/>
      <c r="HX71" s="59"/>
    </row>
    <row r="72" spans="1:235" ht="47.25" x14ac:dyDescent="0.25">
      <c r="A72" s="22"/>
      <c r="B72" s="38" t="s">
        <v>55</v>
      </c>
      <c r="C72" s="27" t="s">
        <v>56</v>
      </c>
      <c r="D72" s="77">
        <v>14374.4</v>
      </c>
      <c r="E72" s="89">
        <v>14374.44</v>
      </c>
      <c r="F72" s="96">
        <v>-14374.44</v>
      </c>
      <c r="G72" s="79">
        <f>E72+F72</f>
        <v>0</v>
      </c>
      <c r="H72" s="100"/>
      <c r="I72" s="109">
        <f t="shared" si="51"/>
        <v>0</v>
      </c>
      <c r="J72" s="100"/>
      <c r="K72" s="109">
        <f t="shared" si="52"/>
        <v>0</v>
      </c>
      <c r="L72" s="100"/>
      <c r="M72" s="109">
        <f t="shared" si="53"/>
        <v>0</v>
      </c>
      <c r="N72" s="100"/>
      <c r="O72" s="109">
        <f t="shared" si="54"/>
        <v>0</v>
      </c>
      <c r="HW72" s="59"/>
      <c r="HX72" s="59"/>
    </row>
    <row r="73" spans="1:235" ht="19.5" x14ac:dyDescent="0.25">
      <c r="A73" s="22"/>
      <c r="B73" s="33" t="s">
        <v>24</v>
      </c>
      <c r="C73" s="37" t="s">
        <v>70</v>
      </c>
      <c r="D73" s="77">
        <v>998</v>
      </c>
      <c r="E73" s="89">
        <v>998</v>
      </c>
      <c r="F73" s="96"/>
      <c r="G73" s="79">
        <f t="shared" si="21"/>
        <v>998</v>
      </c>
      <c r="H73" s="100">
        <v>76.7</v>
      </c>
      <c r="I73" s="109">
        <f t="shared" si="51"/>
        <v>1074.7</v>
      </c>
      <c r="J73" s="100"/>
      <c r="K73" s="109">
        <f t="shared" si="52"/>
        <v>1074.7</v>
      </c>
      <c r="L73" s="100"/>
      <c r="M73" s="109">
        <f t="shared" si="53"/>
        <v>1074.7</v>
      </c>
      <c r="N73" s="100"/>
      <c r="O73" s="109">
        <f t="shared" si="54"/>
        <v>1074.7</v>
      </c>
    </row>
    <row r="74" spans="1:235" s="115" customFormat="1" ht="31.5" x14ac:dyDescent="0.25">
      <c r="A74" s="22"/>
      <c r="B74" s="36" t="s">
        <v>24</v>
      </c>
      <c r="C74" s="37" t="s">
        <v>71</v>
      </c>
      <c r="D74" s="77">
        <v>9374.7999999999993</v>
      </c>
      <c r="E74" s="89">
        <v>9374.7999999999993</v>
      </c>
      <c r="F74" s="96"/>
      <c r="G74" s="79">
        <f>E74+F74</f>
        <v>9374.7999999999993</v>
      </c>
      <c r="H74" s="100"/>
      <c r="I74" s="109">
        <f t="shared" si="51"/>
        <v>9374.7999999999993</v>
      </c>
      <c r="J74" s="100"/>
      <c r="K74" s="109">
        <f t="shared" si="52"/>
        <v>9374.7999999999993</v>
      </c>
      <c r="L74" s="100"/>
      <c r="M74" s="109">
        <f t="shared" si="53"/>
        <v>9374.7999999999993</v>
      </c>
      <c r="N74" s="100"/>
      <c r="O74" s="109">
        <f t="shared" si="54"/>
        <v>9374.7999999999993</v>
      </c>
    </row>
    <row r="75" spans="1:235" ht="25.5" customHeight="1" x14ac:dyDescent="0.25">
      <c r="A75" s="22"/>
      <c r="B75" s="36" t="s">
        <v>24</v>
      </c>
      <c r="C75" s="37" t="s">
        <v>151</v>
      </c>
      <c r="D75" s="77">
        <v>0</v>
      </c>
      <c r="E75" s="89">
        <v>0</v>
      </c>
      <c r="F75" s="96"/>
      <c r="G75" s="79">
        <f>E75+F75</f>
        <v>0</v>
      </c>
      <c r="H75" s="100"/>
      <c r="I75" s="109">
        <f t="shared" si="51"/>
        <v>0</v>
      </c>
      <c r="J75" s="100"/>
      <c r="K75" s="109">
        <f t="shared" si="52"/>
        <v>0</v>
      </c>
      <c r="L75" s="100">
        <v>2410.06</v>
      </c>
      <c r="M75" s="109">
        <f t="shared" si="53"/>
        <v>2410.06</v>
      </c>
      <c r="N75" s="100"/>
      <c r="O75" s="109">
        <f t="shared" si="54"/>
        <v>2410.06</v>
      </c>
      <c r="HW75" s="59"/>
      <c r="HX75" s="59"/>
    </row>
    <row r="76" spans="1:235" s="31" customFormat="1" ht="32.25" customHeight="1" x14ac:dyDescent="0.25">
      <c r="A76" s="28"/>
      <c r="B76" s="29" t="s">
        <v>72</v>
      </c>
      <c r="C76" s="20" t="s">
        <v>73</v>
      </c>
      <c r="D76" s="83">
        <f t="shared" ref="D76:H76" si="55">SUM(D107,D103,D93,D77,D91,D105)</f>
        <v>552915.69999999995</v>
      </c>
      <c r="E76" s="60">
        <f t="shared" si="55"/>
        <v>552915.67521000002</v>
      </c>
      <c r="F76" s="69">
        <f t="shared" si="55"/>
        <v>0</v>
      </c>
      <c r="G76" s="84">
        <f t="shared" si="55"/>
        <v>552915.67521000002</v>
      </c>
      <c r="H76" s="97">
        <f t="shared" si="55"/>
        <v>4483.5330000000004</v>
      </c>
      <c r="I76" s="108">
        <f>SUM(I107,I103,I93,I77,I91,I105)</f>
        <v>557399.20820999995</v>
      </c>
      <c r="J76" s="97">
        <f t="shared" ref="J76:L76" si="56">SUM(J107,J103,J93,J77,J91,J105)</f>
        <v>0</v>
      </c>
      <c r="K76" s="108">
        <f>SUM(K107,K103,K93,K77,K91,K105)</f>
        <v>557399.20820999995</v>
      </c>
      <c r="L76" s="97">
        <f t="shared" si="56"/>
        <v>1039.1912299999999</v>
      </c>
      <c r="M76" s="108">
        <f>SUM(M107,M103,M93,M77,M91,M105)</f>
        <v>558438.39943999995</v>
      </c>
      <c r="N76" s="97">
        <f t="shared" ref="N76" si="57">SUM(N107,N103,N93,N77,N91,N105)</f>
        <v>186.39999999999998</v>
      </c>
      <c r="O76" s="108">
        <f>SUM(O107,O103,O93,O77,O91,O105)</f>
        <v>558624.79943999997</v>
      </c>
      <c r="HW76" s="32"/>
      <c r="HX76" s="32"/>
    </row>
    <row r="77" spans="1:235" s="31" customFormat="1" ht="24.75" customHeight="1" x14ac:dyDescent="0.25">
      <c r="A77" s="28">
        <v>912</v>
      </c>
      <c r="B77" s="29" t="s">
        <v>23</v>
      </c>
      <c r="C77" s="34"/>
      <c r="D77" s="83">
        <f t="shared" ref="D77:G77" si="58">SUM(D78:D90)</f>
        <v>11531.1</v>
      </c>
      <c r="E77" s="60">
        <f t="shared" si="58"/>
        <v>11531.035</v>
      </c>
      <c r="F77" s="69">
        <f t="shared" si="58"/>
        <v>0</v>
      </c>
      <c r="G77" s="84">
        <f t="shared" si="58"/>
        <v>11531.035</v>
      </c>
      <c r="H77" s="97">
        <f t="shared" ref="H77:M77" si="59">SUM(H78:H90)</f>
        <v>-174.06700000000001</v>
      </c>
      <c r="I77" s="108">
        <f t="shared" si="59"/>
        <v>11356.968000000001</v>
      </c>
      <c r="J77" s="97">
        <f t="shared" si="59"/>
        <v>0</v>
      </c>
      <c r="K77" s="108">
        <f t="shared" si="59"/>
        <v>11356.968000000001</v>
      </c>
      <c r="L77" s="97">
        <f t="shared" si="59"/>
        <v>698.69999999999993</v>
      </c>
      <c r="M77" s="108">
        <f t="shared" si="59"/>
        <v>12055.668000000001</v>
      </c>
      <c r="N77" s="97">
        <f t="shared" ref="N77:O77" si="60">SUM(N78:N90)</f>
        <v>0</v>
      </c>
      <c r="O77" s="108">
        <f t="shared" si="60"/>
        <v>12055.668000000001</v>
      </c>
      <c r="HV77" s="32"/>
      <c r="HW77" s="32"/>
      <c r="HX77" s="32"/>
    </row>
    <row r="78" spans="1:235" ht="28.5" customHeight="1" x14ac:dyDescent="0.25">
      <c r="A78" s="22"/>
      <c r="B78" s="36" t="s">
        <v>74</v>
      </c>
      <c r="C78" s="37" t="s">
        <v>75</v>
      </c>
      <c r="D78" s="90">
        <v>496.3</v>
      </c>
      <c r="E78" s="89">
        <v>496.3</v>
      </c>
      <c r="F78" s="65"/>
      <c r="G78" s="79">
        <f t="shared" ref="G78:G90" si="61">E78+F78</f>
        <v>496.3</v>
      </c>
      <c r="H78" s="99"/>
      <c r="I78" s="109">
        <f t="shared" ref="I78:I90" si="62">G78+H78</f>
        <v>496.3</v>
      </c>
      <c r="J78" s="99"/>
      <c r="K78" s="109">
        <f t="shared" ref="K78:K90" si="63">I78+J78</f>
        <v>496.3</v>
      </c>
      <c r="L78" s="99"/>
      <c r="M78" s="109">
        <f t="shared" ref="M78:M90" si="64">K78+L78</f>
        <v>496.3</v>
      </c>
      <c r="N78" s="99"/>
      <c r="O78" s="109">
        <f t="shared" ref="O78:O90" si="65">M78+N78</f>
        <v>496.3</v>
      </c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59"/>
      <c r="IA78" s="59"/>
    </row>
    <row r="79" spans="1:235" ht="47.25" x14ac:dyDescent="0.25">
      <c r="A79" s="22"/>
      <c r="B79" s="26" t="s">
        <v>74</v>
      </c>
      <c r="C79" s="27" t="s">
        <v>76</v>
      </c>
      <c r="D79" s="77">
        <v>1018.2</v>
      </c>
      <c r="E79" s="78">
        <v>1018.2</v>
      </c>
      <c r="F79" s="65"/>
      <c r="G79" s="79">
        <f t="shared" si="61"/>
        <v>1018.2</v>
      </c>
      <c r="H79" s="99"/>
      <c r="I79" s="109">
        <f t="shared" si="62"/>
        <v>1018.2</v>
      </c>
      <c r="J79" s="99"/>
      <c r="K79" s="109">
        <f t="shared" si="63"/>
        <v>1018.2</v>
      </c>
      <c r="L79" s="99"/>
      <c r="M79" s="109">
        <f t="shared" si="64"/>
        <v>1018.2</v>
      </c>
      <c r="N79" s="99"/>
      <c r="O79" s="109">
        <f t="shared" si="65"/>
        <v>1018.2</v>
      </c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59"/>
      <c r="IA79" s="59"/>
    </row>
    <row r="80" spans="1:235" ht="47.25" x14ac:dyDescent="0.25">
      <c r="A80" s="22"/>
      <c r="B80" s="36" t="s">
        <v>74</v>
      </c>
      <c r="C80" s="37" t="s">
        <v>77</v>
      </c>
      <c r="D80" s="77">
        <v>1565.1</v>
      </c>
      <c r="E80" s="78">
        <v>1565.1</v>
      </c>
      <c r="F80" s="65"/>
      <c r="G80" s="79">
        <f t="shared" si="61"/>
        <v>1565.1</v>
      </c>
      <c r="H80" s="99"/>
      <c r="I80" s="109">
        <f t="shared" si="62"/>
        <v>1565.1</v>
      </c>
      <c r="J80" s="99"/>
      <c r="K80" s="109">
        <f t="shared" si="63"/>
        <v>1565.1</v>
      </c>
      <c r="L80" s="99"/>
      <c r="M80" s="109">
        <f t="shared" si="64"/>
        <v>1565.1</v>
      </c>
      <c r="N80" s="99"/>
      <c r="O80" s="109">
        <f t="shared" si="65"/>
        <v>1565.1</v>
      </c>
    </row>
    <row r="81" spans="1:235" ht="30.75" customHeight="1" x14ac:dyDescent="0.25">
      <c r="A81" s="22"/>
      <c r="B81" s="36" t="s">
        <v>74</v>
      </c>
      <c r="C81" s="37" t="s">
        <v>78</v>
      </c>
      <c r="D81" s="77">
        <v>603.20000000000005</v>
      </c>
      <c r="E81" s="78">
        <v>603.20000000000005</v>
      </c>
      <c r="F81" s="65"/>
      <c r="G81" s="79">
        <f t="shared" si="61"/>
        <v>603.20000000000005</v>
      </c>
      <c r="H81" s="99"/>
      <c r="I81" s="109">
        <f t="shared" si="62"/>
        <v>603.20000000000005</v>
      </c>
      <c r="J81" s="99"/>
      <c r="K81" s="109">
        <f t="shared" si="63"/>
        <v>603.20000000000005</v>
      </c>
      <c r="L81" s="99"/>
      <c r="M81" s="109">
        <f t="shared" si="64"/>
        <v>603.20000000000005</v>
      </c>
      <c r="N81" s="99"/>
      <c r="O81" s="109">
        <f t="shared" si="65"/>
        <v>603.20000000000005</v>
      </c>
    </row>
    <row r="82" spans="1:235" ht="31.5" x14ac:dyDescent="0.25">
      <c r="A82" s="22"/>
      <c r="B82" s="36" t="s">
        <v>74</v>
      </c>
      <c r="C82" s="37" t="s">
        <v>79</v>
      </c>
      <c r="D82" s="77">
        <v>2086.8000000000002</v>
      </c>
      <c r="E82" s="78">
        <v>2086.8000000000002</v>
      </c>
      <c r="F82" s="65"/>
      <c r="G82" s="79">
        <f t="shared" si="61"/>
        <v>2086.8000000000002</v>
      </c>
      <c r="H82" s="99"/>
      <c r="I82" s="109">
        <f t="shared" si="62"/>
        <v>2086.8000000000002</v>
      </c>
      <c r="J82" s="99"/>
      <c r="K82" s="109">
        <f t="shared" si="63"/>
        <v>2086.8000000000002</v>
      </c>
      <c r="L82" s="99"/>
      <c r="M82" s="109">
        <f t="shared" si="64"/>
        <v>2086.8000000000002</v>
      </c>
      <c r="N82" s="99"/>
      <c r="O82" s="109">
        <f t="shared" si="65"/>
        <v>2086.8000000000002</v>
      </c>
    </row>
    <row r="83" spans="1:235" ht="36" customHeight="1" x14ac:dyDescent="0.25">
      <c r="A83" s="22"/>
      <c r="B83" s="36" t="s">
        <v>74</v>
      </c>
      <c r="C83" s="37" t="s">
        <v>80</v>
      </c>
      <c r="D83" s="77">
        <v>2598</v>
      </c>
      <c r="E83" s="78">
        <v>2598</v>
      </c>
      <c r="F83" s="65"/>
      <c r="G83" s="79">
        <f t="shared" si="61"/>
        <v>2598</v>
      </c>
      <c r="H83" s="99"/>
      <c r="I83" s="109">
        <f t="shared" si="62"/>
        <v>2598</v>
      </c>
      <c r="J83" s="99"/>
      <c r="K83" s="109">
        <f t="shared" si="63"/>
        <v>2598</v>
      </c>
      <c r="L83" s="99"/>
      <c r="M83" s="109">
        <f t="shared" si="64"/>
        <v>2598</v>
      </c>
      <c r="N83" s="99"/>
      <c r="O83" s="109">
        <f t="shared" si="65"/>
        <v>2598</v>
      </c>
    </row>
    <row r="84" spans="1:235" ht="37.5" customHeight="1" x14ac:dyDescent="0.25">
      <c r="A84" s="22"/>
      <c r="B84" s="36" t="s">
        <v>74</v>
      </c>
      <c r="C84" s="37" t="s">
        <v>81</v>
      </c>
      <c r="D84" s="77">
        <v>3.5</v>
      </c>
      <c r="E84" s="78">
        <v>3.5</v>
      </c>
      <c r="F84" s="65"/>
      <c r="G84" s="79">
        <f t="shared" si="61"/>
        <v>3.5</v>
      </c>
      <c r="H84" s="99"/>
      <c r="I84" s="109">
        <f t="shared" si="62"/>
        <v>3.5</v>
      </c>
      <c r="J84" s="99"/>
      <c r="K84" s="109">
        <f t="shared" si="63"/>
        <v>3.5</v>
      </c>
      <c r="L84" s="99"/>
      <c r="M84" s="109">
        <f t="shared" si="64"/>
        <v>3.5</v>
      </c>
      <c r="N84" s="99"/>
      <c r="O84" s="109">
        <f t="shared" si="65"/>
        <v>3.5</v>
      </c>
    </row>
    <row r="85" spans="1:235" ht="47.25" x14ac:dyDescent="0.25">
      <c r="A85" s="22"/>
      <c r="B85" s="36" t="s">
        <v>74</v>
      </c>
      <c r="C85" s="37" t="s">
        <v>82</v>
      </c>
      <c r="D85" s="77">
        <v>2225.6999999999998</v>
      </c>
      <c r="E85" s="78">
        <v>2225.6999999999998</v>
      </c>
      <c r="F85" s="65"/>
      <c r="G85" s="79">
        <f t="shared" si="61"/>
        <v>2225.6999999999998</v>
      </c>
      <c r="H85" s="99">
        <v>-174.4</v>
      </c>
      <c r="I85" s="109">
        <f t="shared" si="62"/>
        <v>2051.2999999999997</v>
      </c>
      <c r="J85" s="99"/>
      <c r="K85" s="109">
        <f t="shared" si="63"/>
        <v>2051.2999999999997</v>
      </c>
      <c r="L85" s="99">
        <v>688.4</v>
      </c>
      <c r="M85" s="109">
        <f t="shared" si="64"/>
        <v>2739.7</v>
      </c>
      <c r="N85" s="99"/>
      <c r="O85" s="109">
        <f t="shared" si="65"/>
        <v>2739.7</v>
      </c>
    </row>
    <row r="86" spans="1:235" ht="47.25" x14ac:dyDescent="0.25">
      <c r="A86" s="22"/>
      <c r="B86" s="36" t="s">
        <v>74</v>
      </c>
      <c r="C86" s="37" t="s">
        <v>83</v>
      </c>
      <c r="D86" s="77">
        <v>33.4</v>
      </c>
      <c r="E86" s="78">
        <v>33.4</v>
      </c>
      <c r="F86" s="65"/>
      <c r="G86" s="79">
        <f t="shared" si="61"/>
        <v>33.4</v>
      </c>
      <c r="H86" s="99">
        <v>-2.6</v>
      </c>
      <c r="I86" s="109">
        <f t="shared" si="62"/>
        <v>30.799999999999997</v>
      </c>
      <c r="J86" s="99"/>
      <c r="K86" s="109">
        <f t="shared" si="63"/>
        <v>30.799999999999997</v>
      </c>
      <c r="L86" s="99">
        <v>10.3</v>
      </c>
      <c r="M86" s="109">
        <f t="shared" si="64"/>
        <v>41.099999999999994</v>
      </c>
      <c r="N86" s="99"/>
      <c r="O86" s="109">
        <f t="shared" si="65"/>
        <v>41.099999999999994</v>
      </c>
    </row>
    <row r="87" spans="1:235" ht="67.5" customHeight="1" x14ac:dyDescent="0.25">
      <c r="A87" s="22"/>
      <c r="B87" s="36" t="s">
        <v>74</v>
      </c>
      <c r="C87" s="37" t="s">
        <v>84</v>
      </c>
      <c r="D87" s="77">
        <v>3.2</v>
      </c>
      <c r="E87" s="78">
        <v>3.2</v>
      </c>
      <c r="F87" s="65"/>
      <c r="G87" s="79">
        <f t="shared" si="61"/>
        <v>3.2</v>
      </c>
      <c r="H87" s="99"/>
      <c r="I87" s="109">
        <f t="shared" si="62"/>
        <v>3.2</v>
      </c>
      <c r="J87" s="99"/>
      <c r="K87" s="109">
        <f t="shared" si="63"/>
        <v>3.2</v>
      </c>
      <c r="L87" s="99"/>
      <c r="M87" s="109">
        <f t="shared" si="64"/>
        <v>3.2</v>
      </c>
      <c r="N87" s="99"/>
      <c r="O87" s="109">
        <f t="shared" si="65"/>
        <v>3.2</v>
      </c>
    </row>
    <row r="88" spans="1:235" ht="48" customHeight="1" x14ac:dyDescent="0.25">
      <c r="A88" s="22"/>
      <c r="B88" s="36" t="s">
        <v>74</v>
      </c>
      <c r="C88" s="37" t="s">
        <v>85</v>
      </c>
      <c r="D88" s="77">
        <v>691.1</v>
      </c>
      <c r="E88" s="78">
        <v>691.11099999999999</v>
      </c>
      <c r="F88" s="65"/>
      <c r="G88" s="79">
        <f t="shared" si="61"/>
        <v>691.11099999999999</v>
      </c>
      <c r="H88" s="99"/>
      <c r="I88" s="109">
        <f t="shared" si="62"/>
        <v>691.11099999999999</v>
      </c>
      <c r="J88" s="99"/>
      <c r="K88" s="109">
        <f t="shared" si="63"/>
        <v>691.11099999999999</v>
      </c>
      <c r="L88" s="99"/>
      <c r="M88" s="109">
        <f t="shared" si="64"/>
        <v>691.11099999999999</v>
      </c>
      <c r="N88" s="99"/>
      <c r="O88" s="109">
        <f t="shared" si="65"/>
        <v>691.11099999999999</v>
      </c>
    </row>
    <row r="89" spans="1:235" s="40" customFormat="1" ht="47.25" x14ac:dyDescent="0.25">
      <c r="A89" s="41"/>
      <c r="B89" s="36" t="s">
        <v>74</v>
      </c>
      <c r="C89" s="37" t="s">
        <v>86</v>
      </c>
      <c r="D89" s="77">
        <v>103.7</v>
      </c>
      <c r="E89" s="78">
        <v>103.667</v>
      </c>
      <c r="F89" s="65"/>
      <c r="G89" s="79">
        <f t="shared" si="61"/>
        <v>103.667</v>
      </c>
      <c r="H89" s="99"/>
      <c r="I89" s="109">
        <f t="shared" si="62"/>
        <v>103.667</v>
      </c>
      <c r="J89" s="99"/>
      <c r="K89" s="109">
        <f t="shared" si="63"/>
        <v>103.667</v>
      </c>
      <c r="L89" s="99"/>
      <c r="M89" s="109">
        <f t="shared" si="64"/>
        <v>103.667</v>
      </c>
      <c r="N89" s="99"/>
      <c r="O89" s="109">
        <f t="shared" si="65"/>
        <v>103.667</v>
      </c>
    </row>
    <row r="90" spans="1:235" s="40" customFormat="1" ht="31.5" x14ac:dyDescent="0.25">
      <c r="A90" s="41"/>
      <c r="B90" s="36" t="s">
        <v>87</v>
      </c>
      <c r="C90" s="37" t="s">
        <v>88</v>
      </c>
      <c r="D90" s="77">
        <v>102.9</v>
      </c>
      <c r="E90" s="78">
        <v>102.857</v>
      </c>
      <c r="F90" s="65"/>
      <c r="G90" s="79">
        <f t="shared" si="61"/>
        <v>102.857</v>
      </c>
      <c r="H90" s="99">
        <v>2.9329999999999998</v>
      </c>
      <c r="I90" s="109">
        <f t="shared" si="62"/>
        <v>105.78999999999999</v>
      </c>
      <c r="J90" s="99"/>
      <c r="K90" s="109">
        <f t="shared" si="63"/>
        <v>105.78999999999999</v>
      </c>
      <c r="L90" s="99"/>
      <c r="M90" s="109">
        <f t="shared" si="64"/>
        <v>105.78999999999999</v>
      </c>
      <c r="N90" s="99"/>
      <c r="O90" s="109">
        <f t="shared" si="65"/>
        <v>105.78999999999999</v>
      </c>
    </row>
    <row r="91" spans="1:235" s="31" customFormat="1" ht="23.25" customHeight="1" x14ac:dyDescent="0.25">
      <c r="A91" s="28">
        <v>914</v>
      </c>
      <c r="B91" s="29"/>
      <c r="C91" s="34"/>
      <c r="D91" s="83">
        <f t="shared" ref="D91:N91" si="66">SUM(D92)</f>
        <v>1800</v>
      </c>
      <c r="E91" s="60">
        <f t="shared" si="66"/>
        <v>1800</v>
      </c>
      <c r="F91" s="69">
        <f t="shared" si="66"/>
        <v>0</v>
      </c>
      <c r="G91" s="84">
        <f t="shared" si="66"/>
        <v>1800</v>
      </c>
      <c r="H91" s="97">
        <f t="shared" si="66"/>
        <v>0</v>
      </c>
      <c r="I91" s="108">
        <f>SUM(I92)</f>
        <v>1800</v>
      </c>
      <c r="J91" s="97">
        <f t="shared" si="66"/>
        <v>0</v>
      </c>
      <c r="K91" s="108">
        <f>SUM(K92)</f>
        <v>1800</v>
      </c>
      <c r="L91" s="97">
        <f t="shared" si="66"/>
        <v>0</v>
      </c>
      <c r="M91" s="108">
        <f>SUM(M92)</f>
        <v>1800</v>
      </c>
      <c r="N91" s="97">
        <f t="shared" si="66"/>
        <v>0</v>
      </c>
      <c r="O91" s="108">
        <f>SUM(O92)</f>
        <v>1800</v>
      </c>
      <c r="HV91" s="32"/>
      <c r="HW91" s="32"/>
      <c r="HX91" s="32"/>
    </row>
    <row r="92" spans="1:235" ht="72" customHeight="1" x14ac:dyDescent="0.25">
      <c r="A92" s="22"/>
      <c r="B92" s="36" t="s">
        <v>74</v>
      </c>
      <c r="C92" s="42" t="s">
        <v>89</v>
      </c>
      <c r="D92" s="77">
        <v>1800</v>
      </c>
      <c r="E92" s="78">
        <v>1800</v>
      </c>
      <c r="F92" s="65"/>
      <c r="G92" s="79">
        <f t="shared" ref="G92" si="67">E92+F92</f>
        <v>1800</v>
      </c>
      <c r="H92" s="99"/>
      <c r="I92" s="109">
        <f>G92+H92</f>
        <v>1800</v>
      </c>
      <c r="J92" s="99"/>
      <c r="K92" s="109">
        <f>I92+J92</f>
        <v>1800</v>
      </c>
      <c r="L92" s="99"/>
      <c r="M92" s="109">
        <f>K92+L92</f>
        <v>1800</v>
      </c>
      <c r="N92" s="99"/>
      <c r="O92" s="109">
        <f>M92+N92</f>
        <v>1800</v>
      </c>
    </row>
    <row r="93" spans="1:235" s="31" customFormat="1" ht="23.25" customHeight="1" x14ac:dyDescent="0.25">
      <c r="A93" s="28">
        <v>915</v>
      </c>
      <c r="B93" s="29" t="s">
        <v>23</v>
      </c>
      <c r="C93" s="34"/>
      <c r="D93" s="83">
        <f t="shared" ref="D93:G93" si="68">SUM(D94:D102)</f>
        <v>538358.49999999988</v>
      </c>
      <c r="E93" s="60">
        <f t="shared" si="68"/>
        <v>538358.49739999999</v>
      </c>
      <c r="F93" s="69">
        <f t="shared" si="68"/>
        <v>0</v>
      </c>
      <c r="G93" s="84">
        <f t="shared" si="68"/>
        <v>538358.49739999999</v>
      </c>
      <c r="H93" s="97">
        <f t="shared" ref="H93:M93" si="69">SUM(H94:H102)</f>
        <v>4657.6000000000004</v>
      </c>
      <c r="I93" s="108">
        <f t="shared" si="69"/>
        <v>543016.09739999997</v>
      </c>
      <c r="J93" s="97">
        <f t="shared" si="69"/>
        <v>0</v>
      </c>
      <c r="K93" s="108">
        <f t="shared" si="69"/>
        <v>543016.09739999997</v>
      </c>
      <c r="L93" s="97">
        <f t="shared" si="69"/>
        <v>340.49122999999997</v>
      </c>
      <c r="M93" s="108">
        <f t="shared" si="69"/>
        <v>543356.58863000001</v>
      </c>
      <c r="N93" s="97">
        <f t="shared" ref="N93:O93" si="70">SUM(N94:N102)</f>
        <v>266.39999999999998</v>
      </c>
      <c r="O93" s="108">
        <f t="shared" si="70"/>
        <v>543622.98863000004</v>
      </c>
      <c r="HV93" s="32"/>
      <c r="HW93" s="32"/>
      <c r="HX93" s="32"/>
    </row>
    <row r="94" spans="1:235" ht="60" customHeight="1" x14ac:dyDescent="0.25">
      <c r="A94" s="22"/>
      <c r="B94" s="43" t="s">
        <v>90</v>
      </c>
      <c r="C94" s="44" t="s">
        <v>91</v>
      </c>
      <c r="D94" s="77">
        <v>7831.3</v>
      </c>
      <c r="E94" s="78">
        <v>7831.3</v>
      </c>
      <c r="F94" s="65"/>
      <c r="G94" s="79">
        <f t="shared" ref="G94:G102" si="71">E94+F94</f>
        <v>7831.3</v>
      </c>
      <c r="H94" s="99"/>
      <c r="I94" s="109">
        <f t="shared" ref="I94:I102" si="72">G94+H94</f>
        <v>7831.3</v>
      </c>
      <c r="J94" s="99"/>
      <c r="K94" s="109">
        <f t="shared" ref="K94:K102" si="73">I94+J94</f>
        <v>7831.3</v>
      </c>
      <c r="L94" s="99"/>
      <c r="M94" s="109">
        <f t="shared" ref="M94:M102" si="74">K94+L94</f>
        <v>7831.3</v>
      </c>
      <c r="N94" s="99"/>
      <c r="O94" s="109">
        <f t="shared" ref="O94:O102" si="75">M94+N94</f>
        <v>7831.3</v>
      </c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59"/>
      <c r="IA94" s="59"/>
    </row>
    <row r="95" spans="1:235" ht="66" customHeight="1" x14ac:dyDescent="0.25">
      <c r="A95" s="45"/>
      <c r="B95" s="43" t="s">
        <v>74</v>
      </c>
      <c r="C95" s="46" t="s">
        <v>92</v>
      </c>
      <c r="D95" s="77">
        <v>376338.1</v>
      </c>
      <c r="E95" s="78">
        <v>376338.1</v>
      </c>
      <c r="F95" s="65"/>
      <c r="G95" s="79">
        <f t="shared" si="71"/>
        <v>376338.1</v>
      </c>
      <c r="H95" s="99">
        <v>1255.3</v>
      </c>
      <c r="I95" s="109">
        <f t="shared" si="72"/>
        <v>377593.39999999997</v>
      </c>
      <c r="J95" s="99"/>
      <c r="K95" s="109">
        <f t="shared" si="73"/>
        <v>377593.39999999997</v>
      </c>
      <c r="L95" s="99"/>
      <c r="M95" s="109">
        <f t="shared" si="74"/>
        <v>377593.39999999997</v>
      </c>
      <c r="N95" s="99"/>
      <c r="O95" s="109">
        <f t="shared" si="75"/>
        <v>377593.39999999997</v>
      </c>
    </row>
    <row r="96" spans="1:235" ht="34.5" customHeight="1" x14ac:dyDescent="0.25">
      <c r="A96" s="22"/>
      <c r="B96" s="43" t="s">
        <v>74</v>
      </c>
      <c r="C96" s="44" t="s">
        <v>93</v>
      </c>
      <c r="D96" s="77">
        <v>136690.29999999999</v>
      </c>
      <c r="E96" s="78">
        <v>136690.29999999999</v>
      </c>
      <c r="F96" s="65"/>
      <c r="G96" s="79">
        <f t="shared" si="71"/>
        <v>136690.29999999999</v>
      </c>
      <c r="H96" s="99">
        <v>2802.3</v>
      </c>
      <c r="I96" s="109">
        <f t="shared" si="72"/>
        <v>139492.59999999998</v>
      </c>
      <c r="J96" s="99"/>
      <c r="K96" s="109">
        <f t="shared" si="73"/>
        <v>139492.59999999998</v>
      </c>
      <c r="L96" s="99"/>
      <c r="M96" s="109">
        <f t="shared" si="74"/>
        <v>139492.59999999998</v>
      </c>
      <c r="N96" s="99"/>
      <c r="O96" s="109">
        <f t="shared" si="75"/>
        <v>139492.59999999998</v>
      </c>
    </row>
    <row r="97" spans="1:232" ht="81" customHeight="1" x14ac:dyDescent="0.25">
      <c r="A97" s="22"/>
      <c r="B97" s="36" t="s">
        <v>74</v>
      </c>
      <c r="C97" s="37" t="s">
        <v>94</v>
      </c>
      <c r="D97" s="77">
        <v>117.5</v>
      </c>
      <c r="E97" s="78">
        <v>117.5</v>
      </c>
      <c r="F97" s="65"/>
      <c r="G97" s="79">
        <f t="shared" si="71"/>
        <v>117.5</v>
      </c>
      <c r="H97" s="99"/>
      <c r="I97" s="109">
        <f t="shared" si="72"/>
        <v>117.5</v>
      </c>
      <c r="J97" s="99"/>
      <c r="K97" s="109">
        <f t="shared" si="73"/>
        <v>117.5</v>
      </c>
      <c r="L97" s="99"/>
      <c r="M97" s="109">
        <f t="shared" si="74"/>
        <v>117.5</v>
      </c>
      <c r="N97" s="99"/>
      <c r="O97" s="109">
        <f t="shared" si="75"/>
        <v>117.5</v>
      </c>
    </row>
    <row r="98" spans="1:232" ht="63" customHeight="1" x14ac:dyDescent="0.25">
      <c r="A98" s="22"/>
      <c r="B98" s="36" t="s">
        <v>74</v>
      </c>
      <c r="C98" s="42" t="s">
        <v>95</v>
      </c>
      <c r="D98" s="77">
        <v>8300</v>
      </c>
      <c r="E98" s="78">
        <v>8300</v>
      </c>
      <c r="F98" s="65"/>
      <c r="G98" s="79">
        <f t="shared" si="71"/>
        <v>8300</v>
      </c>
      <c r="H98" s="99">
        <v>600</v>
      </c>
      <c r="I98" s="109">
        <f t="shared" si="72"/>
        <v>8900</v>
      </c>
      <c r="J98" s="99"/>
      <c r="K98" s="109">
        <f t="shared" si="73"/>
        <v>8900</v>
      </c>
      <c r="L98" s="99"/>
      <c r="M98" s="109">
        <f t="shared" si="74"/>
        <v>8900</v>
      </c>
      <c r="N98" s="99"/>
      <c r="O98" s="109">
        <f t="shared" si="75"/>
        <v>8900</v>
      </c>
    </row>
    <row r="99" spans="1:232" ht="47.25" x14ac:dyDescent="0.25">
      <c r="A99" s="22"/>
      <c r="B99" s="36" t="s">
        <v>74</v>
      </c>
      <c r="C99" s="37" t="s">
        <v>96</v>
      </c>
      <c r="D99" s="77">
        <v>72</v>
      </c>
      <c r="E99" s="78">
        <v>72</v>
      </c>
      <c r="F99" s="65"/>
      <c r="G99" s="79">
        <f t="shared" si="71"/>
        <v>72</v>
      </c>
      <c r="H99" s="99"/>
      <c r="I99" s="109">
        <f t="shared" si="72"/>
        <v>72</v>
      </c>
      <c r="J99" s="99"/>
      <c r="K99" s="109">
        <f t="shared" si="73"/>
        <v>72</v>
      </c>
      <c r="L99" s="99"/>
      <c r="M99" s="109">
        <f t="shared" si="74"/>
        <v>72</v>
      </c>
      <c r="N99" s="99">
        <v>3.9</v>
      </c>
      <c r="O99" s="109">
        <f t="shared" si="75"/>
        <v>75.900000000000006</v>
      </c>
    </row>
    <row r="100" spans="1:232" ht="32.25" customHeight="1" x14ac:dyDescent="0.25">
      <c r="A100" s="45"/>
      <c r="B100" s="36" t="s">
        <v>97</v>
      </c>
      <c r="C100" s="37" t="s">
        <v>98</v>
      </c>
      <c r="D100" s="77">
        <v>4148.6000000000004</v>
      </c>
      <c r="E100" s="78">
        <v>4148.5684000000001</v>
      </c>
      <c r="F100" s="65"/>
      <c r="G100" s="79">
        <f t="shared" si="71"/>
        <v>4148.5684000000001</v>
      </c>
      <c r="H100" s="99"/>
      <c r="I100" s="109">
        <f t="shared" si="72"/>
        <v>4148.5684000000001</v>
      </c>
      <c r="J100" s="99"/>
      <c r="K100" s="109">
        <f t="shared" si="73"/>
        <v>4148.5684000000001</v>
      </c>
      <c r="L100" s="99">
        <v>335.45934</v>
      </c>
      <c r="M100" s="109">
        <f t="shared" si="74"/>
        <v>4484.0277400000004</v>
      </c>
      <c r="N100" s="99"/>
      <c r="O100" s="109">
        <f t="shared" si="75"/>
        <v>4484.0277400000004</v>
      </c>
    </row>
    <row r="101" spans="1:232" ht="31.5" x14ac:dyDescent="0.25">
      <c r="A101" s="45"/>
      <c r="B101" s="36" t="s">
        <v>97</v>
      </c>
      <c r="C101" s="37" t="s">
        <v>99</v>
      </c>
      <c r="D101" s="77">
        <v>62.2</v>
      </c>
      <c r="E101" s="78">
        <v>62.228999999999999</v>
      </c>
      <c r="F101" s="65"/>
      <c r="G101" s="79">
        <f t="shared" si="71"/>
        <v>62.228999999999999</v>
      </c>
      <c r="H101" s="99"/>
      <c r="I101" s="109">
        <f t="shared" si="72"/>
        <v>62.228999999999999</v>
      </c>
      <c r="J101" s="99"/>
      <c r="K101" s="109">
        <f t="shared" si="73"/>
        <v>62.228999999999999</v>
      </c>
      <c r="L101" s="99">
        <v>5.0318899999999998</v>
      </c>
      <c r="M101" s="109">
        <f t="shared" si="74"/>
        <v>67.260890000000003</v>
      </c>
      <c r="N101" s="99"/>
      <c r="O101" s="109">
        <f t="shared" si="75"/>
        <v>67.260890000000003</v>
      </c>
    </row>
    <row r="102" spans="1:232" ht="101.25" customHeight="1" x14ac:dyDescent="0.25">
      <c r="A102" s="45"/>
      <c r="B102" s="33" t="s">
        <v>97</v>
      </c>
      <c r="C102" s="27" t="s">
        <v>100</v>
      </c>
      <c r="D102" s="77">
        <v>4798.5</v>
      </c>
      <c r="E102" s="78">
        <v>4798.5</v>
      </c>
      <c r="F102" s="65"/>
      <c r="G102" s="79">
        <f t="shared" si="71"/>
        <v>4798.5</v>
      </c>
      <c r="H102" s="99"/>
      <c r="I102" s="109">
        <f t="shared" si="72"/>
        <v>4798.5</v>
      </c>
      <c r="J102" s="99"/>
      <c r="K102" s="109">
        <f t="shared" si="73"/>
        <v>4798.5</v>
      </c>
      <c r="L102" s="99"/>
      <c r="M102" s="109">
        <f t="shared" si="74"/>
        <v>4798.5</v>
      </c>
      <c r="N102" s="99">
        <v>262.5</v>
      </c>
      <c r="O102" s="109">
        <f t="shared" si="75"/>
        <v>5061</v>
      </c>
    </row>
    <row r="103" spans="1:232" s="31" customFormat="1" ht="23.25" customHeight="1" x14ac:dyDescent="0.25">
      <c r="A103" s="28">
        <v>919</v>
      </c>
      <c r="B103" s="29" t="s">
        <v>23</v>
      </c>
      <c r="C103" s="34"/>
      <c r="D103" s="83">
        <f t="shared" ref="D103:N103" si="76">SUM(D104)</f>
        <v>332.5</v>
      </c>
      <c r="E103" s="60">
        <f t="shared" si="76"/>
        <v>332.5</v>
      </c>
      <c r="F103" s="69">
        <f t="shared" si="76"/>
        <v>0</v>
      </c>
      <c r="G103" s="84">
        <f t="shared" si="76"/>
        <v>332.5</v>
      </c>
      <c r="H103" s="97">
        <f t="shared" si="76"/>
        <v>0</v>
      </c>
      <c r="I103" s="108">
        <f>SUM(I104)</f>
        <v>332.5</v>
      </c>
      <c r="J103" s="97">
        <f t="shared" si="76"/>
        <v>0</v>
      </c>
      <c r="K103" s="108">
        <f>SUM(K104)</f>
        <v>332.5</v>
      </c>
      <c r="L103" s="97">
        <f t="shared" si="76"/>
        <v>0</v>
      </c>
      <c r="M103" s="108">
        <f>SUM(M104)</f>
        <v>332.5</v>
      </c>
      <c r="N103" s="97">
        <f t="shared" si="76"/>
        <v>0</v>
      </c>
      <c r="O103" s="108">
        <f>SUM(O104)</f>
        <v>332.5</v>
      </c>
      <c r="HV103" s="32"/>
      <c r="HW103" s="32"/>
      <c r="HX103" s="32"/>
    </row>
    <row r="104" spans="1:232" ht="48.75" customHeight="1" x14ac:dyDescent="0.25">
      <c r="A104" s="22"/>
      <c r="B104" s="36" t="s">
        <v>74</v>
      </c>
      <c r="C104" s="37" t="s">
        <v>101</v>
      </c>
      <c r="D104" s="77">
        <v>332.5</v>
      </c>
      <c r="E104" s="78">
        <v>332.5</v>
      </c>
      <c r="F104" s="70"/>
      <c r="G104" s="79">
        <f t="shared" ref="G104" si="77">E104+F104</f>
        <v>332.5</v>
      </c>
      <c r="H104" s="98"/>
      <c r="I104" s="109">
        <f>G104+H104</f>
        <v>332.5</v>
      </c>
      <c r="J104" s="98"/>
      <c r="K104" s="109">
        <f>I104+J104</f>
        <v>332.5</v>
      </c>
      <c r="L104" s="98"/>
      <c r="M104" s="109">
        <f>K104+L104</f>
        <v>332.5</v>
      </c>
      <c r="N104" s="98"/>
      <c r="O104" s="109">
        <f>M104+N104</f>
        <v>332.5</v>
      </c>
    </row>
    <row r="105" spans="1:232" s="31" customFormat="1" ht="24.75" customHeight="1" x14ac:dyDescent="0.25">
      <c r="A105" s="28">
        <v>923</v>
      </c>
      <c r="B105" s="29" t="s">
        <v>23</v>
      </c>
      <c r="C105" s="34"/>
      <c r="D105" s="83">
        <f t="shared" ref="D105:N105" si="78">SUM(D106)</f>
        <v>130.30000000000001</v>
      </c>
      <c r="E105" s="60">
        <f t="shared" si="78"/>
        <v>130.31781000000001</v>
      </c>
      <c r="F105" s="69">
        <f t="shared" si="78"/>
        <v>0</v>
      </c>
      <c r="G105" s="84">
        <f t="shared" si="78"/>
        <v>130.31781000000001</v>
      </c>
      <c r="H105" s="97">
        <f t="shared" si="78"/>
        <v>0</v>
      </c>
      <c r="I105" s="108">
        <f>SUM(I106)</f>
        <v>130.31781000000001</v>
      </c>
      <c r="J105" s="97">
        <f t="shared" si="78"/>
        <v>0</v>
      </c>
      <c r="K105" s="108">
        <f>SUM(K106)</f>
        <v>130.31781000000001</v>
      </c>
      <c r="L105" s="97">
        <f t="shared" si="78"/>
        <v>0</v>
      </c>
      <c r="M105" s="108">
        <f>SUM(M106)</f>
        <v>130.31781000000001</v>
      </c>
      <c r="N105" s="97">
        <f t="shared" si="78"/>
        <v>0</v>
      </c>
      <c r="O105" s="108">
        <f>SUM(O106)</f>
        <v>130.31781000000001</v>
      </c>
      <c r="HV105" s="32"/>
      <c r="HW105" s="32"/>
      <c r="HX105" s="32"/>
    </row>
    <row r="106" spans="1:232" ht="28.5" customHeight="1" x14ac:dyDescent="0.25">
      <c r="A106" s="22"/>
      <c r="B106" s="36" t="s">
        <v>74</v>
      </c>
      <c r="C106" s="37" t="s">
        <v>102</v>
      </c>
      <c r="D106" s="77">
        <v>130.30000000000001</v>
      </c>
      <c r="E106" s="78">
        <v>130.31781000000001</v>
      </c>
      <c r="F106" s="70"/>
      <c r="G106" s="79">
        <f t="shared" ref="G106" si="79">E106+F106</f>
        <v>130.31781000000001</v>
      </c>
      <c r="H106" s="98"/>
      <c r="I106" s="109">
        <f>G106+H106</f>
        <v>130.31781000000001</v>
      </c>
      <c r="J106" s="98"/>
      <c r="K106" s="109">
        <f>I106+J106</f>
        <v>130.31781000000001</v>
      </c>
      <c r="L106" s="98"/>
      <c r="M106" s="109">
        <f>K106+L106</f>
        <v>130.31781000000001</v>
      </c>
      <c r="N106" s="98"/>
      <c r="O106" s="109">
        <f>M106+N106</f>
        <v>130.31781000000001</v>
      </c>
    </row>
    <row r="107" spans="1:232" s="31" customFormat="1" ht="23.25" customHeight="1" x14ac:dyDescent="0.25">
      <c r="A107" s="28">
        <v>924</v>
      </c>
      <c r="B107" s="29" t="s">
        <v>23</v>
      </c>
      <c r="C107" s="34"/>
      <c r="D107" s="83">
        <f t="shared" ref="D107:N107" si="80">SUM(D108)</f>
        <v>763.3</v>
      </c>
      <c r="E107" s="60">
        <f t="shared" si="80"/>
        <v>763.32500000000005</v>
      </c>
      <c r="F107" s="69">
        <f t="shared" si="80"/>
        <v>0</v>
      </c>
      <c r="G107" s="84">
        <f t="shared" si="80"/>
        <v>763.32500000000005</v>
      </c>
      <c r="H107" s="97">
        <f t="shared" si="80"/>
        <v>0</v>
      </c>
      <c r="I107" s="108">
        <f>SUM(I108)</f>
        <v>763.32500000000005</v>
      </c>
      <c r="J107" s="97">
        <f t="shared" si="80"/>
        <v>0</v>
      </c>
      <c r="K107" s="108">
        <f>SUM(K108)</f>
        <v>763.32500000000005</v>
      </c>
      <c r="L107" s="97">
        <f t="shared" si="80"/>
        <v>0</v>
      </c>
      <c r="M107" s="108">
        <f>SUM(M108)</f>
        <v>763.32500000000005</v>
      </c>
      <c r="N107" s="97">
        <f t="shared" si="80"/>
        <v>-80</v>
      </c>
      <c r="O107" s="108">
        <f>SUM(O108)</f>
        <v>683.32500000000005</v>
      </c>
      <c r="HV107" s="32"/>
      <c r="HW107" s="32"/>
      <c r="HX107" s="32"/>
    </row>
    <row r="108" spans="1:232" ht="173.25" customHeight="1" x14ac:dyDescent="0.25">
      <c r="A108" s="22"/>
      <c r="B108" s="36" t="s">
        <v>74</v>
      </c>
      <c r="C108" s="42" t="s">
        <v>124</v>
      </c>
      <c r="D108" s="77">
        <v>763.3</v>
      </c>
      <c r="E108" s="78">
        <v>763.32500000000005</v>
      </c>
      <c r="F108" s="65"/>
      <c r="G108" s="79">
        <f t="shared" ref="G108" si="81">E108+F108</f>
        <v>763.32500000000005</v>
      </c>
      <c r="H108" s="99"/>
      <c r="I108" s="109">
        <f>G108+H108</f>
        <v>763.32500000000005</v>
      </c>
      <c r="J108" s="99"/>
      <c r="K108" s="109">
        <f>I108+J108</f>
        <v>763.32500000000005</v>
      </c>
      <c r="L108" s="99"/>
      <c r="M108" s="109">
        <f>K108+L108</f>
        <v>763.32500000000005</v>
      </c>
      <c r="N108" s="99">
        <v>-80</v>
      </c>
      <c r="O108" s="109">
        <f>M108+N108</f>
        <v>683.32500000000005</v>
      </c>
    </row>
    <row r="109" spans="1:232" s="31" customFormat="1" ht="23.25" customHeight="1" x14ac:dyDescent="0.25">
      <c r="A109" s="28"/>
      <c r="B109" s="29" t="s">
        <v>103</v>
      </c>
      <c r="C109" s="20" t="s">
        <v>104</v>
      </c>
      <c r="D109" s="83">
        <f>D112+D114+D116+D121</f>
        <v>54768.200000000004</v>
      </c>
      <c r="E109" s="60">
        <f>E112+E114+E116+E121</f>
        <v>54768.200000000004</v>
      </c>
      <c r="F109" s="69">
        <f t="shared" ref="F109" si="82">F112+F114+F116+F121</f>
        <v>16999.90236</v>
      </c>
      <c r="G109" s="84">
        <f t="shared" ref="G109:M109" si="83">G112+G114+G116+G121+G119+G110</f>
        <v>71768.102360000004</v>
      </c>
      <c r="H109" s="97">
        <f t="shared" si="83"/>
        <v>77937.899999999994</v>
      </c>
      <c r="I109" s="108">
        <f t="shared" si="83"/>
        <v>149706.00235999998</v>
      </c>
      <c r="J109" s="97">
        <f t="shared" si="83"/>
        <v>5000</v>
      </c>
      <c r="K109" s="108">
        <f t="shared" si="83"/>
        <v>154706.00235999998</v>
      </c>
      <c r="L109" s="97">
        <f t="shared" si="83"/>
        <v>0</v>
      </c>
      <c r="M109" s="108">
        <f t="shared" si="83"/>
        <v>154706.00235999998</v>
      </c>
      <c r="N109" s="97">
        <f t="shared" ref="N109:O109" si="84">N112+N114+N116+N121+N119+N110</f>
        <v>0</v>
      </c>
      <c r="O109" s="108">
        <f t="shared" si="84"/>
        <v>154706.00235999998</v>
      </c>
      <c r="HW109" s="32"/>
      <c r="HX109" s="32"/>
    </row>
    <row r="110" spans="1:232" s="31" customFormat="1" ht="23.25" customHeight="1" x14ac:dyDescent="0.25">
      <c r="A110" s="28">
        <v>912</v>
      </c>
      <c r="B110" s="29" t="s">
        <v>23</v>
      </c>
      <c r="C110" s="34"/>
      <c r="D110" s="83">
        <f t="shared" ref="D110:N110" si="85">SUM(D111:D111)</f>
        <v>0</v>
      </c>
      <c r="E110" s="60">
        <f t="shared" si="85"/>
        <v>0</v>
      </c>
      <c r="F110" s="69">
        <f t="shared" si="85"/>
        <v>0</v>
      </c>
      <c r="G110" s="84">
        <f>SUM(G111:G111)</f>
        <v>0</v>
      </c>
      <c r="H110" s="97">
        <f t="shared" si="85"/>
        <v>5105</v>
      </c>
      <c r="I110" s="108">
        <f>SUM(I111:I111)</f>
        <v>5105</v>
      </c>
      <c r="J110" s="97">
        <f t="shared" si="85"/>
        <v>0</v>
      </c>
      <c r="K110" s="108">
        <f>SUM(K111:K111)</f>
        <v>5105</v>
      </c>
      <c r="L110" s="97">
        <f t="shared" si="85"/>
        <v>0</v>
      </c>
      <c r="M110" s="108">
        <f>SUM(M111:M111)</f>
        <v>5105</v>
      </c>
      <c r="N110" s="97">
        <f t="shared" si="85"/>
        <v>0</v>
      </c>
      <c r="O110" s="108">
        <f>SUM(O111:O111)</f>
        <v>5105</v>
      </c>
      <c r="HW110" s="32"/>
      <c r="HX110" s="32"/>
    </row>
    <row r="111" spans="1:232" s="31" customFormat="1" ht="44.25" customHeight="1" x14ac:dyDescent="0.25">
      <c r="A111" s="22"/>
      <c r="B111" s="33" t="s">
        <v>105</v>
      </c>
      <c r="C111" s="27" t="s">
        <v>129</v>
      </c>
      <c r="D111" s="77"/>
      <c r="E111" s="78"/>
      <c r="F111" s="70"/>
      <c r="G111" s="79">
        <f t="shared" ref="G111" si="86">E111+F111</f>
        <v>0</v>
      </c>
      <c r="H111" s="98">
        <v>5105</v>
      </c>
      <c r="I111" s="109">
        <f>G111+H111</f>
        <v>5105</v>
      </c>
      <c r="J111" s="98"/>
      <c r="K111" s="109">
        <f>I111+J111</f>
        <v>5105</v>
      </c>
      <c r="L111" s="98"/>
      <c r="M111" s="109">
        <f>K111+L111</f>
        <v>5105</v>
      </c>
      <c r="N111" s="98"/>
      <c r="O111" s="109">
        <f>M111+N111</f>
        <v>5105</v>
      </c>
      <c r="HW111" s="32"/>
      <c r="HX111" s="32"/>
    </row>
    <row r="112" spans="1:232" s="31" customFormat="1" ht="23.25" customHeight="1" x14ac:dyDescent="0.25">
      <c r="A112" s="28">
        <v>914</v>
      </c>
      <c r="B112" s="29" t="s">
        <v>23</v>
      </c>
      <c r="C112" s="34"/>
      <c r="D112" s="83">
        <f t="shared" ref="D112:O112" si="87">SUM(D113:D113)</f>
        <v>10000</v>
      </c>
      <c r="E112" s="60">
        <f t="shared" si="87"/>
        <v>10000</v>
      </c>
      <c r="F112" s="69">
        <f t="shared" si="87"/>
        <v>0</v>
      </c>
      <c r="G112" s="84">
        <f t="shared" si="87"/>
        <v>10000</v>
      </c>
      <c r="H112" s="97">
        <f t="shared" si="87"/>
        <v>0</v>
      </c>
      <c r="I112" s="108">
        <f t="shared" si="87"/>
        <v>10000</v>
      </c>
      <c r="J112" s="97">
        <f t="shared" si="87"/>
        <v>0</v>
      </c>
      <c r="K112" s="108">
        <f t="shared" si="87"/>
        <v>10000</v>
      </c>
      <c r="L112" s="97">
        <f t="shared" si="87"/>
        <v>0</v>
      </c>
      <c r="M112" s="108">
        <f t="shared" si="87"/>
        <v>10000</v>
      </c>
      <c r="N112" s="97">
        <f t="shared" si="87"/>
        <v>0</v>
      </c>
      <c r="O112" s="108">
        <f t="shared" si="87"/>
        <v>10000</v>
      </c>
      <c r="HV112" s="32"/>
      <c r="HW112" s="32"/>
      <c r="HX112" s="32"/>
    </row>
    <row r="113" spans="1:232" ht="33" customHeight="1" x14ac:dyDescent="0.25">
      <c r="A113" s="22"/>
      <c r="B113" s="33" t="s">
        <v>155</v>
      </c>
      <c r="C113" s="27" t="s">
        <v>106</v>
      </c>
      <c r="D113" s="77">
        <v>10000</v>
      </c>
      <c r="E113" s="78">
        <v>10000</v>
      </c>
      <c r="F113" s="70"/>
      <c r="G113" s="79">
        <f t="shared" ref="G113" si="88">E113+F113</f>
        <v>10000</v>
      </c>
      <c r="H113" s="98"/>
      <c r="I113" s="109">
        <f>G113+H113</f>
        <v>10000</v>
      </c>
      <c r="J113" s="98"/>
      <c r="K113" s="109">
        <f>I113+J113</f>
        <v>10000</v>
      </c>
      <c r="L113" s="98"/>
      <c r="M113" s="109">
        <f>K113+L113</f>
        <v>10000</v>
      </c>
      <c r="N113" s="98"/>
      <c r="O113" s="109">
        <f>M113+N113</f>
        <v>10000</v>
      </c>
    </row>
    <row r="114" spans="1:232" s="31" customFormat="1" ht="24" customHeight="1" x14ac:dyDescent="0.25">
      <c r="A114" s="28">
        <v>915</v>
      </c>
      <c r="B114" s="29" t="s">
        <v>23</v>
      </c>
      <c r="C114" s="34"/>
      <c r="D114" s="83">
        <f t="shared" ref="D114:O114" si="89">SUM(D115)</f>
        <v>44118.200000000004</v>
      </c>
      <c r="E114" s="60">
        <f t="shared" si="89"/>
        <v>44118.200000000004</v>
      </c>
      <c r="F114" s="69">
        <f t="shared" si="89"/>
        <v>0</v>
      </c>
      <c r="G114" s="84">
        <f t="shared" si="89"/>
        <v>44118.200000000004</v>
      </c>
      <c r="H114" s="97">
        <f t="shared" si="89"/>
        <v>216.7</v>
      </c>
      <c r="I114" s="108">
        <f t="shared" si="89"/>
        <v>44334.9</v>
      </c>
      <c r="J114" s="97">
        <f t="shared" si="89"/>
        <v>0</v>
      </c>
      <c r="K114" s="108">
        <f t="shared" si="89"/>
        <v>44334.9</v>
      </c>
      <c r="L114" s="97">
        <f t="shared" si="89"/>
        <v>0</v>
      </c>
      <c r="M114" s="108">
        <f t="shared" si="89"/>
        <v>44334.9</v>
      </c>
      <c r="N114" s="97">
        <f t="shared" si="89"/>
        <v>0</v>
      </c>
      <c r="O114" s="108">
        <f t="shared" si="89"/>
        <v>44334.9</v>
      </c>
      <c r="HV114" s="32"/>
      <c r="HW114" s="32"/>
      <c r="HX114" s="32"/>
    </row>
    <row r="115" spans="1:232" ht="47.25" x14ac:dyDescent="0.25">
      <c r="A115" s="22"/>
      <c r="B115" s="33" t="s">
        <v>107</v>
      </c>
      <c r="C115" s="27" t="s">
        <v>108</v>
      </c>
      <c r="D115" s="77">
        <f>43299.4+818.8</f>
        <v>44118.200000000004</v>
      </c>
      <c r="E115" s="78">
        <f>43299.4+818.8</f>
        <v>44118.200000000004</v>
      </c>
      <c r="F115" s="65"/>
      <c r="G115" s="79">
        <f t="shared" ref="G115" si="90">E115+F115</f>
        <v>44118.200000000004</v>
      </c>
      <c r="H115" s="99">
        <v>216.7</v>
      </c>
      <c r="I115" s="109">
        <f>G115+H115</f>
        <v>44334.9</v>
      </c>
      <c r="J115" s="99"/>
      <c r="K115" s="109">
        <f>I115+J115</f>
        <v>44334.9</v>
      </c>
      <c r="L115" s="99"/>
      <c r="M115" s="109">
        <f>K115+L115</f>
        <v>44334.9</v>
      </c>
      <c r="N115" s="99"/>
      <c r="O115" s="109">
        <f>M115+N115</f>
        <v>44334.9</v>
      </c>
    </row>
    <row r="116" spans="1:232" ht="20.25" x14ac:dyDescent="0.25">
      <c r="A116" s="28">
        <v>918</v>
      </c>
      <c r="B116" s="29" t="s">
        <v>23</v>
      </c>
      <c r="C116" s="34"/>
      <c r="D116" s="83">
        <f t="shared" ref="D116:K116" si="91">SUM(D117:D118)</f>
        <v>0</v>
      </c>
      <c r="E116" s="83">
        <f t="shared" si="91"/>
        <v>0</v>
      </c>
      <c r="F116" s="69">
        <f t="shared" si="91"/>
        <v>16999.90236</v>
      </c>
      <c r="G116" s="83">
        <f t="shared" si="91"/>
        <v>16999.90236</v>
      </c>
      <c r="H116" s="69">
        <f t="shared" si="91"/>
        <v>0</v>
      </c>
      <c r="I116" s="83">
        <f t="shared" si="91"/>
        <v>16999.90236</v>
      </c>
      <c r="J116" s="69">
        <f t="shared" si="91"/>
        <v>5000</v>
      </c>
      <c r="K116" s="83">
        <f t="shared" si="91"/>
        <v>21999.90236</v>
      </c>
      <c r="L116" s="69">
        <f t="shared" ref="L116:N116" si="92">SUM(L117:L118)</f>
        <v>0</v>
      </c>
      <c r="M116" s="83">
        <f t="shared" ref="M116:O116" si="93">SUM(M117:M118)</f>
        <v>21999.90236</v>
      </c>
      <c r="N116" s="69">
        <f t="shared" si="92"/>
        <v>0</v>
      </c>
      <c r="O116" s="83">
        <f t="shared" si="93"/>
        <v>21999.90236</v>
      </c>
    </row>
    <row r="117" spans="1:232" ht="31.5" x14ac:dyDescent="0.25">
      <c r="A117" s="22"/>
      <c r="B117" s="33" t="s">
        <v>105</v>
      </c>
      <c r="C117" s="27" t="s">
        <v>109</v>
      </c>
      <c r="D117" s="77"/>
      <c r="E117" s="78"/>
      <c r="F117" s="65">
        <v>16999.90236</v>
      </c>
      <c r="G117" s="79">
        <f t="shared" ref="G117:G118" si="94">E117+F117</f>
        <v>16999.90236</v>
      </c>
      <c r="H117" s="99"/>
      <c r="I117" s="109">
        <f>G117+H117</f>
        <v>16999.90236</v>
      </c>
      <c r="J117" s="99"/>
      <c r="K117" s="109">
        <f>I117+J117</f>
        <v>16999.90236</v>
      </c>
      <c r="L117" s="99"/>
      <c r="M117" s="109">
        <f>K117+L117</f>
        <v>16999.90236</v>
      </c>
      <c r="N117" s="99"/>
      <c r="O117" s="109">
        <f>M117+N117</f>
        <v>16999.90236</v>
      </c>
    </row>
    <row r="118" spans="1:232" s="115" customFormat="1" ht="63" x14ac:dyDescent="0.25">
      <c r="A118" s="22"/>
      <c r="B118" s="120" t="s">
        <v>105</v>
      </c>
      <c r="C118" s="119" t="s">
        <v>146</v>
      </c>
      <c r="D118" s="77"/>
      <c r="E118" s="78"/>
      <c r="F118" s="65"/>
      <c r="G118" s="79">
        <f t="shared" si="94"/>
        <v>0</v>
      </c>
      <c r="H118" s="99"/>
      <c r="I118" s="109">
        <f>G118+H118</f>
        <v>0</v>
      </c>
      <c r="J118" s="99">
        <v>5000</v>
      </c>
      <c r="K118" s="109">
        <f>I118+J118</f>
        <v>5000</v>
      </c>
      <c r="L118" s="99"/>
      <c r="M118" s="109">
        <f>K118+L118</f>
        <v>5000</v>
      </c>
      <c r="N118" s="99"/>
      <c r="O118" s="109">
        <f>M118+N118</f>
        <v>5000</v>
      </c>
    </row>
    <row r="119" spans="1:232" ht="20.25" x14ac:dyDescent="0.25">
      <c r="A119" s="28">
        <v>919</v>
      </c>
      <c r="B119" s="29" t="s">
        <v>23</v>
      </c>
      <c r="C119" s="34"/>
      <c r="D119" s="83">
        <f t="shared" ref="D119:O119" si="95">SUM(D120)</f>
        <v>0</v>
      </c>
      <c r="E119" s="60">
        <f t="shared" si="95"/>
        <v>0</v>
      </c>
      <c r="F119" s="69">
        <f t="shared" si="95"/>
        <v>0</v>
      </c>
      <c r="G119" s="84">
        <f t="shared" si="95"/>
        <v>0</v>
      </c>
      <c r="H119" s="97">
        <f t="shared" si="95"/>
        <v>72616.2</v>
      </c>
      <c r="I119" s="108">
        <f t="shared" si="95"/>
        <v>72616.2</v>
      </c>
      <c r="J119" s="97">
        <f t="shared" si="95"/>
        <v>0</v>
      </c>
      <c r="K119" s="108">
        <f t="shared" si="95"/>
        <v>72616.2</v>
      </c>
      <c r="L119" s="97">
        <f t="shared" si="95"/>
        <v>0</v>
      </c>
      <c r="M119" s="108">
        <f t="shared" si="95"/>
        <v>72616.2</v>
      </c>
      <c r="N119" s="97">
        <f t="shared" si="95"/>
        <v>0</v>
      </c>
      <c r="O119" s="108">
        <f t="shared" si="95"/>
        <v>72616.2</v>
      </c>
    </row>
    <row r="120" spans="1:232" ht="47.25" x14ac:dyDescent="0.25">
      <c r="A120" s="22"/>
      <c r="B120" s="33" t="s">
        <v>142</v>
      </c>
      <c r="C120" s="42" t="s">
        <v>125</v>
      </c>
      <c r="D120" s="77"/>
      <c r="E120" s="78"/>
      <c r="F120" s="65"/>
      <c r="G120" s="79">
        <f t="shared" ref="G120" si="96">E120+F120</f>
        <v>0</v>
      </c>
      <c r="H120" s="99">
        <v>72616.2</v>
      </c>
      <c r="I120" s="109">
        <f>G120+H120</f>
        <v>72616.2</v>
      </c>
      <c r="J120" s="99"/>
      <c r="K120" s="109">
        <f>I120+J120</f>
        <v>72616.2</v>
      </c>
      <c r="L120" s="99"/>
      <c r="M120" s="109">
        <f>K120+L120</f>
        <v>72616.2</v>
      </c>
      <c r="N120" s="99"/>
      <c r="O120" s="109">
        <f>M120+N120</f>
        <v>72616.2</v>
      </c>
    </row>
    <row r="121" spans="1:232" ht="20.25" x14ac:dyDescent="0.25">
      <c r="A121" s="28">
        <v>923</v>
      </c>
      <c r="B121" s="47" t="s">
        <v>23</v>
      </c>
      <c r="C121" s="34"/>
      <c r="D121" s="83">
        <f t="shared" ref="D121:O121" si="97">SUM(D122:D122)</f>
        <v>650</v>
      </c>
      <c r="E121" s="60">
        <f t="shared" si="97"/>
        <v>650</v>
      </c>
      <c r="F121" s="69">
        <f t="shared" si="97"/>
        <v>0</v>
      </c>
      <c r="G121" s="84">
        <f t="shared" si="97"/>
        <v>650</v>
      </c>
      <c r="H121" s="97">
        <f t="shared" si="97"/>
        <v>0</v>
      </c>
      <c r="I121" s="108">
        <f t="shared" si="97"/>
        <v>650</v>
      </c>
      <c r="J121" s="97">
        <f t="shared" si="97"/>
        <v>0</v>
      </c>
      <c r="K121" s="108">
        <f t="shared" si="97"/>
        <v>650</v>
      </c>
      <c r="L121" s="97">
        <f t="shared" si="97"/>
        <v>0</v>
      </c>
      <c r="M121" s="108">
        <f t="shared" si="97"/>
        <v>650</v>
      </c>
      <c r="N121" s="97">
        <f t="shared" si="97"/>
        <v>0</v>
      </c>
      <c r="O121" s="108">
        <f t="shared" si="97"/>
        <v>650</v>
      </c>
    </row>
    <row r="122" spans="1:232" ht="47.25" x14ac:dyDescent="0.25">
      <c r="A122" s="48"/>
      <c r="B122" s="49" t="s">
        <v>110</v>
      </c>
      <c r="C122" s="27" t="s">
        <v>111</v>
      </c>
      <c r="D122" s="77">
        <v>650</v>
      </c>
      <c r="E122" s="78">
        <v>650</v>
      </c>
      <c r="F122" s="65"/>
      <c r="G122" s="79">
        <f>E122+F122</f>
        <v>650</v>
      </c>
      <c r="H122" s="99"/>
      <c r="I122" s="109">
        <f>G122+H122</f>
        <v>650</v>
      </c>
      <c r="J122" s="99"/>
      <c r="K122" s="109">
        <f>I122+J122</f>
        <v>650</v>
      </c>
      <c r="L122" s="99"/>
      <c r="M122" s="109">
        <f>K122+L122</f>
        <v>650</v>
      </c>
      <c r="N122" s="99"/>
      <c r="O122" s="109">
        <f>M122+N122</f>
        <v>650</v>
      </c>
    </row>
    <row r="123" spans="1:232" ht="25.5" customHeight="1" x14ac:dyDescent="0.25">
      <c r="A123" s="48"/>
      <c r="B123" s="29" t="s">
        <v>112</v>
      </c>
      <c r="C123" s="20" t="s">
        <v>113</v>
      </c>
      <c r="D123" s="83">
        <f>D124</f>
        <v>0</v>
      </c>
      <c r="E123" s="60">
        <f t="shared" ref="E123:N123" si="98">E124</f>
        <v>0</v>
      </c>
      <c r="F123" s="69">
        <f t="shared" si="98"/>
        <v>60.000999999999998</v>
      </c>
      <c r="G123" s="84">
        <f t="shared" si="98"/>
        <v>60.000999999999998</v>
      </c>
      <c r="H123" s="97">
        <f t="shared" si="98"/>
        <v>0</v>
      </c>
      <c r="I123" s="108">
        <f>I124</f>
        <v>60.000999999999998</v>
      </c>
      <c r="J123" s="97">
        <f t="shared" si="98"/>
        <v>0</v>
      </c>
      <c r="K123" s="108">
        <f>K124</f>
        <v>60.000999999999998</v>
      </c>
      <c r="L123" s="97">
        <f t="shared" si="98"/>
        <v>0</v>
      </c>
      <c r="M123" s="108">
        <f>M124</f>
        <v>60.000999999999998</v>
      </c>
      <c r="N123" s="97">
        <f t="shared" si="98"/>
        <v>0</v>
      </c>
      <c r="O123" s="108">
        <f>O124</f>
        <v>60.000999999999998</v>
      </c>
    </row>
    <row r="124" spans="1:232" ht="25.5" customHeight="1" x14ac:dyDescent="0.25">
      <c r="A124" s="28">
        <v>912</v>
      </c>
      <c r="B124" s="29" t="s">
        <v>23</v>
      </c>
      <c r="C124" s="27"/>
      <c r="D124" s="83">
        <f t="shared" ref="D124:O124" si="99">SUM(D125)</f>
        <v>0</v>
      </c>
      <c r="E124" s="60">
        <f t="shared" si="99"/>
        <v>0</v>
      </c>
      <c r="F124" s="69">
        <f t="shared" si="99"/>
        <v>60.000999999999998</v>
      </c>
      <c r="G124" s="84">
        <f t="shared" si="99"/>
        <v>60.000999999999998</v>
      </c>
      <c r="H124" s="97">
        <f t="shared" si="99"/>
        <v>0</v>
      </c>
      <c r="I124" s="108">
        <f t="shared" si="99"/>
        <v>60.000999999999998</v>
      </c>
      <c r="J124" s="97">
        <f t="shared" si="99"/>
        <v>0</v>
      </c>
      <c r="K124" s="108">
        <f t="shared" si="99"/>
        <v>60.000999999999998</v>
      </c>
      <c r="L124" s="97">
        <f t="shared" si="99"/>
        <v>0</v>
      </c>
      <c r="M124" s="108">
        <f t="shared" si="99"/>
        <v>60.000999999999998</v>
      </c>
      <c r="N124" s="97">
        <f t="shared" si="99"/>
        <v>0</v>
      </c>
      <c r="O124" s="108">
        <f t="shared" si="99"/>
        <v>60.000999999999998</v>
      </c>
    </row>
    <row r="125" spans="1:232" ht="31.5" x14ac:dyDescent="0.25">
      <c r="A125" s="28"/>
      <c r="B125" s="49" t="s">
        <v>127</v>
      </c>
      <c r="C125" s="27" t="s">
        <v>128</v>
      </c>
      <c r="D125" s="77"/>
      <c r="E125" s="78"/>
      <c r="F125" s="65">
        <v>60.000999999999998</v>
      </c>
      <c r="G125" s="79">
        <f t="shared" ref="G125" si="100">E125+F125</f>
        <v>60.000999999999998</v>
      </c>
      <c r="H125" s="99"/>
      <c r="I125" s="109">
        <f>G125+H125</f>
        <v>60.000999999999998</v>
      </c>
      <c r="J125" s="99"/>
      <c r="K125" s="109">
        <f>I125+J125</f>
        <v>60.000999999999998</v>
      </c>
      <c r="L125" s="99"/>
      <c r="M125" s="109">
        <f>K125+L125</f>
        <v>60.000999999999998</v>
      </c>
      <c r="N125" s="99"/>
      <c r="O125" s="109">
        <f>M125+N125</f>
        <v>60.000999999999998</v>
      </c>
    </row>
    <row r="126" spans="1:232" s="31" customFormat="1" ht="44.25" customHeight="1" x14ac:dyDescent="0.25">
      <c r="A126" s="28"/>
      <c r="B126" s="29" t="s">
        <v>114</v>
      </c>
      <c r="C126" s="20" t="s">
        <v>115</v>
      </c>
      <c r="D126" s="83">
        <f>SUM(D127:D128)</f>
        <v>0</v>
      </c>
      <c r="E126" s="60">
        <f>SUM(E127:E128)</f>
        <v>0</v>
      </c>
      <c r="F126" s="69">
        <f t="shared" ref="F126:M126" si="101">SUM(F127:F128)</f>
        <v>2493.7954600000003</v>
      </c>
      <c r="G126" s="84">
        <f t="shared" si="101"/>
        <v>2493.7954600000003</v>
      </c>
      <c r="H126" s="97">
        <f t="shared" si="101"/>
        <v>-2133.2246999999998</v>
      </c>
      <c r="I126" s="108">
        <f t="shared" si="101"/>
        <v>360.57076000000052</v>
      </c>
      <c r="J126" s="97">
        <f t="shared" si="101"/>
        <v>0</v>
      </c>
      <c r="K126" s="108">
        <f t="shared" si="101"/>
        <v>360.57076000000052</v>
      </c>
      <c r="L126" s="97">
        <f t="shared" si="101"/>
        <v>21.35322</v>
      </c>
      <c r="M126" s="108">
        <f t="shared" si="101"/>
        <v>381.92398000000054</v>
      </c>
      <c r="N126" s="97">
        <f t="shared" ref="N126:O126" si="102">SUM(N127:N128)</f>
        <v>0</v>
      </c>
      <c r="O126" s="108">
        <f t="shared" si="102"/>
        <v>381.92398000000054</v>
      </c>
      <c r="HW126" s="32"/>
      <c r="HX126" s="32"/>
    </row>
    <row r="127" spans="1:232" s="31" customFormat="1" ht="44.25" customHeight="1" x14ac:dyDescent="0.25">
      <c r="A127" s="50">
        <v>915</v>
      </c>
      <c r="B127" s="51" t="s">
        <v>154</v>
      </c>
      <c r="C127" s="52" t="s">
        <v>153</v>
      </c>
      <c r="D127" s="91">
        <v>0</v>
      </c>
      <c r="E127" s="92">
        <v>0</v>
      </c>
      <c r="F127" s="65"/>
      <c r="G127" s="79">
        <f t="shared" ref="G127" si="103">E127+F127</f>
        <v>0</v>
      </c>
      <c r="H127" s="99"/>
      <c r="I127" s="109">
        <f>G127+H127</f>
        <v>0</v>
      </c>
      <c r="J127" s="99"/>
      <c r="K127" s="109">
        <f>I127+J127</f>
        <v>0</v>
      </c>
      <c r="L127" s="99">
        <v>21.35322</v>
      </c>
      <c r="M127" s="109">
        <f>K127+L127</f>
        <v>21.35322</v>
      </c>
      <c r="N127" s="99"/>
      <c r="O127" s="109">
        <f>M127+N127</f>
        <v>21.35322</v>
      </c>
      <c r="HW127" s="32"/>
      <c r="HX127" s="32"/>
    </row>
    <row r="128" spans="1:232" s="31" customFormat="1" ht="51" customHeight="1" x14ac:dyDescent="0.25">
      <c r="A128" s="50">
        <v>918</v>
      </c>
      <c r="B128" s="51" t="s">
        <v>116</v>
      </c>
      <c r="C128" s="52" t="s">
        <v>117</v>
      </c>
      <c r="D128" s="91">
        <v>0</v>
      </c>
      <c r="E128" s="92">
        <v>0</v>
      </c>
      <c r="F128" s="65">
        <f>3844.91046-1351.115</f>
        <v>2493.7954600000003</v>
      </c>
      <c r="G128" s="79">
        <f t="shared" ref="G128" si="104">E128+F128</f>
        <v>2493.7954600000003</v>
      </c>
      <c r="H128" s="99">
        <f>-1142.934-990.2907</f>
        <v>-2133.2246999999998</v>
      </c>
      <c r="I128" s="109">
        <f>G128+H128</f>
        <v>360.57076000000052</v>
      </c>
      <c r="J128" s="99"/>
      <c r="K128" s="109">
        <f>I128+J128</f>
        <v>360.57076000000052</v>
      </c>
      <c r="L128" s="99"/>
      <c r="M128" s="109">
        <f>K128+L128</f>
        <v>360.57076000000052</v>
      </c>
      <c r="N128" s="99"/>
      <c r="O128" s="109">
        <f>M128+N128</f>
        <v>360.57076000000052</v>
      </c>
      <c r="HW128" s="32"/>
      <c r="HX128" s="32"/>
    </row>
    <row r="129" spans="1:232" s="31" customFormat="1" ht="47.25" customHeight="1" x14ac:dyDescent="0.25">
      <c r="A129" s="28"/>
      <c r="B129" s="47" t="s">
        <v>118</v>
      </c>
      <c r="C129" s="20" t="s">
        <v>119</v>
      </c>
      <c r="D129" s="83">
        <f t="shared" ref="D129" si="105">SUM(D130:D133)</f>
        <v>0</v>
      </c>
      <c r="E129" s="60">
        <f>SUM(E130:E133)</f>
        <v>0</v>
      </c>
      <c r="F129" s="69">
        <f t="shared" ref="F129:G129" si="106">SUM(F130:F133)</f>
        <v>-2788.6919800000042</v>
      </c>
      <c r="G129" s="93">
        <f t="shared" si="106"/>
        <v>-2788.6919800000042</v>
      </c>
      <c r="H129" s="102">
        <f>SUM(H130:H133)</f>
        <v>0</v>
      </c>
      <c r="I129" s="108">
        <f t="shared" ref="I129:K129" si="107">SUM(I130:I133)</f>
        <v>-2788.6919800000042</v>
      </c>
      <c r="J129" s="102">
        <f>SUM(J130:J133)</f>
        <v>0</v>
      </c>
      <c r="K129" s="108">
        <f t="shared" si="107"/>
        <v>-2788.6919800000042</v>
      </c>
      <c r="L129" s="102">
        <f>SUM(L130:L133)</f>
        <v>-21.35322</v>
      </c>
      <c r="M129" s="108">
        <f t="shared" ref="M129:O129" si="108">SUM(M130:M133)</f>
        <v>-2810.0452000000041</v>
      </c>
      <c r="N129" s="102">
        <f>SUM(N130:N133)</f>
        <v>0</v>
      </c>
      <c r="O129" s="108">
        <f t="shared" si="108"/>
        <v>-2810.0452000000041</v>
      </c>
      <c r="HW129" s="32"/>
      <c r="HX129" s="32"/>
    </row>
    <row r="130" spans="1:232" s="31" customFormat="1" ht="49.5" customHeight="1" x14ac:dyDescent="0.25">
      <c r="A130" s="50">
        <v>912</v>
      </c>
      <c r="B130" s="53" t="s">
        <v>120</v>
      </c>
      <c r="C130" s="52" t="s">
        <v>121</v>
      </c>
      <c r="D130" s="91">
        <v>0</v>
      </c>
      <c r="E130" s="92">
        <v>0</v>
      </c>
      <c r="F130" s="65">
        <f>-8102.54+8102.54</f>
        <v>0</v>
      </c>
      <c r="G130" s="94">
        <f t="shared" ref="G130:G133" si="109">E130+F130</f>
        <v>0</v>
      </c>
      <c r="H130" s="103"/>
      <c r="I130" s="109">
        <f>G130+H130</f>
        <v>0</v>
      </c>
      <c r="J130" s="103"/>
      <c r="K130" s="109">
        <f>I130+J130</f>
        <v>0</v>
      </c>
      <c r="L130" s="103"/>
      <c r="M130" s="109">
        <f>K130+L130</f>
        <v>0</v>
      </c>
      <c r="N130" s="103"/>
      <c r="O130" s="109">
        <f>M130+N130</f>
        <v>0</v>
      </c>
      <c r="HW130" s="32"/>
      <c r="HX130" s="32"/>
    </row>
    <row r="131" spans="1:232" s="31" customFormat="1" ht="49.5" customHeight="1" x14ac:dyDescent="0.25">
      <c r="A131" s="50">
        <v>915</v>
      </c>
      <c r="B131" s="53" t="s">
        <v>120</v>
      </c>
      <c r="C131" s="52" t="s">
        <v>121</v>
      </c>
      <c r="D131" s="91">
        <v>0</v>
      </c>
      <c r="E131" s="92">
        <v>0</v>
      </c>
      <c r="F131" s="70">
        <v>-994.54399000000001</v>
      </c>
      <c r="G131" s="94">
        <f t="shared" si="109"/>
        <v>-994.54399000000001</v>
      </c>
      <c r="H131" s="104"/>
      <c r="I131" s="109">
        <f>G131+H131</f>
        <v>-994.54399000000001</v>
      </c>
      <c r="J131" s="104"/>
      <c r="K131" s="109">
        <f>I131+J131</f>
        <v>-994.54399000000001</v>
      </c>
      <c r="L131" s="104">
        <v>-21.35322</v>
      </c>
      <c r="M131" s="109">
        <f>K131+L131</f>
        <v>-1015.89721</v>
      </c>
      <c r="N131" s="104"/>
      <c r="O131" s="109">
        <f>M131+N131</f>
        <v>-1015.89721</v>
      </c>
      <c r="HW131" s="32"/>
      <c r="HX131" s="32"/>
    </row>
    <row r="132" spans="1:232" s="31" customFormat="1" ht="49.5" customHeight="1" x14ac:dyDescent="0.25">
      <c r="A132" s="50">
        <v>918</v>
      </c>
      <c r="B132" s="53" t="s">
        <v>120</v>
      </c>
      <c r="C132" s="52" t="s">
        <v>121</v>
      </c>
      <c r="D132" s="91">
        <v>0</v>
      </c>
      <c r="E132" s="92">
        <v>0</v>
      </c>
      <c r="F132" s="70">
        <f>-113106.37088+3300+98897.48839+2150.75845+5652.46105+1351.115</f>
        <v>-1754.5479900000043</v>
      </c>
      <c r="G132" s="94">
        <f t="shared" si="109"/>
        <v>-1754.5479900000043</v>
      </c>
      <c r="H132" s="95"/>
      <c r="I132" s="106">
        <f>G132+H132</f>
        <v>-1754.5479900000043</v>
      </c>
      <c r="J132" s="95"/>
      <c r="K132" s="106">
        <f>I132+J132</f>
        <v>-1754.5479900000043</v>
      </c>
      <c r="L132" s="95"/>
      <c r="M132" s="106">
        <f>K132+L132</f>
        <v>-1754.5479900000043</v>
      </c>
      <c r="N132" s="95"/>
      <c r="O132" s="106">
        <f>M132+N132</f>
        <v>-1754.5479900000043</v>
      </c>
      <c r="HW132" s="32"/>
      <c r="HX132" s="32"/>
    </row>
    <row r="133" spans="1:232" s="31" customFormat="1" ht="49.5" customHeight="1" x14ac:dyDescent="0.25">
      <c r="A133" s="50">
        <v>923</v>
      </c>
      <c r="B133" s="53" t="s">
        <v>120</v>
      </c>
      <c r="C133" s="52" t="s">
        <v>121</v>
      </c>
      <c r="D133" s="91">
        <v>0</v>
      </c>
      <c r="E133" s="92">
        <v>0</v>
      </c>
      <c r="F133" s="70">
        <v>-39.6</v>
      </c>
      <c r="G133" s="94">
        <f t="shared" si="109"/>
        <v>-39.6</v>
      </c>
      <c r="H133" s="95"/>
      <c r="I133" s="106">
        <f>G133+H133</f>
        <v>-39.6</v>
      </c>
      <c r="J133" s="95"/>
      <c r="K133" s="106">
        <f>I133+J133</f>
        <v>-39.6</v>
      </c>
      <c r="L133" s="95"/>
      <c r="M133" s="106">
        <f>K133+L133</f>
        <v>-39.6</v>
      </c>
      <c r="N133" s="95"/>
      <c r="O133" s="106">
        <f>M133+N133</f>
        <v>-39.6</v>
      </c>
      <c r="HW133" s="32"/>
      <c r="HX133" s="32"/>
    </row>
    <row r="134" spans="1:232" ht="19.5" x14ac:dyDescent="0.3">
      <c r="F134" s="66"/>
      <c r="H134" s="66"/>
    </row>
    <row r="135" spans="1:232" s="55" customFormat="1" ht="39" hidden="1" customHeight="1" x14ac:dyDescent="0.35">
      <c r="A135" s="54"/>
      <c r="B135" s="1"/>
      <c r="C135" s="10"/>
      <c r="F135" s="67"/>
      <c r="G135" s="56" t="s">
        <v>135</v>
      </c>
      <c r="H135" s="68" t="s">
        <v>138</v>
      </c>
      <c r="I135" s="55" t="s">
        <v>134</v>
      </c>
    </row>
    <row r="136" spans="1:232" ht="20.25" hidden="1" x14ac:dyDescent="0.3">
      <c r="D136" s="5"/>
      <c r="F136" s="66">
        <v>919</v>
      </c>
      <c r="G136" s="60">
        <f>I119+I103+I61</f>
        <v>108004.71606999999</v>
      </c>
      <c r="H136" s="69"/>
      <c r="I136" s="60">
        <f>G136-H136</f>
        <v>108004.71606999999</v>
      </c>
      <c r="J136" s="112"/>
      <c r="K136" s="112"/>
    </row>
    <row r="137" spans="1:232" ht="19.5" hidden="1" x14ac:dyDescent="0.3">
      <c r="D137" s="5"/>
      <c r="F137" s="66">
        <v>918</v>
      </c>
      <c r="G137" s="61">
        <f>I49+I116+I128+I132</f>
        <v>247364.20933000004</v>
      </c>
      <c r="H137" s="70"/>
      <c r="I137" s="61">
        <f>G137-H137</f>
        <v>247364.20933000004</v>
      </c>
      <c r="J137" s="113"/>
      <c r="K137" s="113"/>
    </row>
    <row r="138" spans="1:232" ht="19.5" hidden="1" x14ac:dyDescent="0.3">
      <c r="D138" s="5"/>
      <c r="F138" s="66">
        <v>924</v>
      </c>
      <c r="G138" s="61">
        <f>I107+I69</f>
        <v>11957.96379</v>
      </c>
      <c r="H138" s="70"/>
      <c r="I138" s="61">
        <f t="shared" ref="I138:I142" si="110">G138-H138</f>
        <v>11957.96379</v>
      </c>
      <c r="J138" s="113"/>
      <c r="K138" s="113"/>
    </row>
    <row r="139" spans="1:232" ht="19.5" hidden="1" x14ac:dyDescent="0.3">
      <c r="D139" s="5"/>
      <c r="F139" s="66">
        <v>912</v>
      </c>
      <c r="G139" s="61">
        <f>I130+I110+I77+I25+I124</f>
        <v>56158.044649999996</v>
      </c>
      <c r="H139" s="70">
        <f>2618.033</f>
        <v>2618.0329999999999</v>
      </c>
      <c r="I139" s="61">
        <f t="shared" si="110"/>
        <v>53540.011649999993</v>
      </c>
      <c r="J139" s="113"/>
      <c r="K139" s="113"/>
    </row>
    <row r="140" spans="1:232" ht="19.5" hidden="1" x14ac:dyDescent="0.3">
      <c r="D140" s="5"/>
      <c r="F140" s="66">
        <v>923</v>
      </c>
      <c r="G140" s="61">
        <f>I133+I121+I105+I66+I22</f>
        <v>258682.21781</v>
      </c>
      <c r="H140" s="70"/>
      <c r="I140" s="61">
        <f t="shared" si="110"/>
        <v>258682.21781</v>
      </c>
      <c r="J140" s="113"/>
      <c r="K140" s="113"/>
    </row>
    <row r="141" spans="1:232" ht="19.5" hidden="1" x14ac:dyDescent="0.3">
      <c r="D141" s="5"/>
      <c r="F141" s="66">
        <v>915</v>
      </c>
      <c r="G141" s="61">
        <f>I131+I93+I114+I41</f>
        <v>960632.75217999995</v>
      </c>
      <c r="H141" s="70">
        <f>600+12619.82854</f>
        <v>13219.82854</v>
      </c>
      <c r="I141" s="61">
        <f t="shared" si="110"/>
        <v>947412.92363999994</v>
      </c>
      <c r="J141" s="113"/>
      <c r="K141" s="113"/>
    </row>
    <row r="142" spans="1:232" ht="19.5" hidden="1" x14ac:dyDescent="0.3">
      <c r="D142" s="5"/>
      <c r="F142" s="66">
        <v>914</v>
      </c>
      <c r="G142" s="62">
        <f>I112+I91+I30</f>
        <v>95356.934209999992</v>
      </c>
      <c r="H142" s="71">
        <v>360.44900000000001</v>
      </c>
      <c r="I142" s="62">
        <f t="shared" si="110"/>
        <v>94996.485209999999</v>
      </c>
      <c r="J142" s="113"/>
      <c r="K142" s="113"/>
    </row>
    <row r="143" spans="1:232" ht="20.25" hidden="1" x14ac:dyDescent="0.35">
      <c r="D143" s="5"/>
      <c r="F143" s="66"/>
      <c r="G143" s="57">
        <f>SUM(G136:G142)</f>
        <v>1738156.8380400003</v>
      </c>
      <c r="H143" s="72">
        <f>SUM(H139:H142)</f>
        <v>16198.31054</v>
      </c>
      <c r="I143" s="58">
        <f>SUM(I136:I142)</f>
        <v>1721958.5275000001</v>
      </c>
      <c r="J143" s="114"/>
      <c r="K143" s="114"/>
    </row>
    <row r="144" spans="1:232" ht="19.5" hidden="1" x14ac:dyDescent="0.3">
      <c r="D144" s="5"/>
      <c r="F144" s="66"/>
      <c r="I144" s="5"/>
      <c r="J144" s="5"/>
      <c r="K144" s="5"/>
    </row>
    <row r="145" spans="2:243" hidden="1" x14ac:dyDescent="0.25">
      <c r="D145" s="5"/>
      <c r="I145" s="5">
        <v>1724091.7522</v>
      </c>
      <c r="J145" s="5"/>
      <c r="K145" s="5"/>
    </row>
    <row r="146" spans="2:243" hidden="1" x14ac:dyDescent="0.25">
      <c r="D146" s="5"/>
      <c r="I146" s="21">
        <f>I143-I145</f>
        <v>-2133.2246999999043</v>
      </c>
      <c r="J146" s="21"/>
      <c r="K146" s="21"/>
    </row>
    <row r="147" spans="2:243" x14ac:dyDescent="0.25">
      <c r="D147" s="5"/>
    </row>
    <row r="148" spans="2:243" x14ac:dyDescent="0.25">
      <c r="D148" s="5"/>
    </row>
    <row r="149" spans="2:243" x14ac:dyDescent="0.25">
      <c r="D149" s="5"/>
    </row>
    <row r="150" spans="2:243" x14ac:dyDescent="0.25">
      <c r="D150" s="5"/>
    </row>
    <row r="151" spans="2:243" x14ac:dyDescent="0.25">
      <c r="D151" s="5"/>
    </row>
    <row r="152" spans="2:243" x14ac:dyDescent="0.25">
      <c r="D152" s="5"/>
    </row>
    <row r="153" spans="2:243" x14ac:dyDescent="0.25">
      <c r="D153" s="5"/>
    </row>
    <row r="154" spans="2:243" x14ac:dyDescent="0.25">
      <c r="D154" s="5"/>
    </row>
    <row r="159" spans="2:243" s="54" customFormat="1" ht="33.75" customHeight="1" x14ac:dyDescent="0.25">
      <c r="B159" s="2"/>
      <c r="C159" s="3"/>
      <c r="D159" s="40"/>
      <c r="E159" s="5"/>
      <c r="F159" s="63"/>
      <c r="G159" s="9"/>
      <c r="H159" s="63"/>
      <c r="I159" s="9"/>
      <c r="J159" s="9"/>
      <c r="K159" s="9"/>
      <c r="L159" s="5"/>
      <c r="M159" s="5"/>
      <c r="N159" s="115"/>
      <c r="O159" s="1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</row>
  </sheetData>
  <mergeCells count="1">
    <mergeCell ref="A16:C16"/>
  </mergeCells>
  <pageMargins left="0.7" right="0.7" top="0.75" bottom="0.75" header="0.3" footer="0.3"/>
  <pageSetup paperSize="9" scale="48" fitToHeight="4" orientation="portrait" r:id="rId1"/>
  <rowBreaks count="3" manualBreakCount="3">
    <brk id="47" max="14" man="1"/>
    <brk id="80" max="14" man="1"/>
    <brk id="10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2022-07-21T05:39:24Z</cp:lastPrinted>
  <dcterms:created xsi:type="dcterms:W3CDTF">2015-06-05T18:19:34Z</dcterms:created>
  <dcterms:modified xsi:type="dcterms:W3CDTF">2022-07-21T05:40:48Z</dcterms:modified>
</cp:coreProperties>
</file>